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муниципальные программы 14" sheetId="1" r:id="rId1"/>
  </sheets>
  <calcPr calcId="125725"/>
</workbook>
</file>

<file path=xl/calcChain.xml><?xml version="1.0" encoding="utf-8"?>
<calcChain xmlns="http://schemas.openxmlformats.org/spreadsheetml/2006/main">
  <c r="G50" i="1"/>
  <c r="G53"/>
  <c r="G59"/>
  <c r="G61"/>
  <c r="G65"/>
  <c r="G68"/>
  <c r="G71"/>
  <c r="G76"/>
  <c r="G81"/>
  <c r="G89"/>
  <c r="G91"/>
  <c r="G93"/>
  <c r="G97"/>
  <c r="G102"/>
  <c r="G107"/>
  <c r="G112"/>
  <c r="G116"/>
  <c r="G119"/>
  <c r="G126"/>
  <c r="G131"/>
  <c r="G136"/>
  <c r="G141"/>
  <c r="G144"/>
  <c r="G146"/>
  <c r="G148"/>
  <c r="G151"/>
  <c r="G154"/>
  <c r="G158"/>
  <c r="G160"/>
  <c r="G164"/>
  <c r="G166"/>
  <c r="G168"/>
  <c r="G172"/>
  <c r="G177"/>
  <c r="G181"/>
  <c r="F180"/>
  <c r="G180" s="1"/>
  <c r="F176"/>
  <c r="F175" s="1"/>
  <c r="F83"/>
  <c r="F150"/>
  <c r="G150" s="1"/>
  <c r="E147"/>
  <c r="F147"/>
  <c r="G147" s="1"/>
  <c r="F171"/>
  <c r="F170" s="1"/>
  <c r="F169" s="1"/>
  <c r="E157"/>
  <c r="F167"/>
  <c r="F165"/>
  <c r="F163"/>
  <c r="G175" l="1"/>
  <c r="F174"/>
  <c r="F179"/>
  <c r="G176"/>
  <c r="F162"/>
  <c r="F153"/>
  <c r="F159"/>
  <c r="F157"/>
  <c r="G157" s="1"/>
  <c r="F149"/>
  <c r="F145"/>
  <c r="F143"/>
  <c r="F140"/>
  <c r="F135"/>
  <c r="F130"/>
  <c r="F125"/>
  <c r="F122"/>
  <c r="F121" s="1"/>
  <c r="F118"/>
  <c r="F115"/>
  <c r="F111"/>
  <c r="F106"/>
  <c r="F101"/>
  <c r="F96"/>
  <c r="F90"/>
  <c r="F88"/>
  <c r="F92"/>
  <c r="F80"/>
  <c r="F75"/>
  <c r="E75"/>
  <c r="F79" l="1"/>
  <c r="F95"/>
  <c r="F74"/>
  <c r="G75"/>
  <c r="F100"/>
  <c r="F110"/>
  <c r="F117"/>
  <c r="F124"/>
  <c r="F134"/>
  <c r="F139"/>
  <c r="F161"/>
  <c r="G179"/>
  <c r="F178"/>
  <c r="F173"/>
  <c r="G173" s="1"/>
  <c r="G174"/>
  <c r="F105"/>
  <c r="F114"/>
  <c r="F129"/>
  <c r="F152"/>
  <c r="F156"/>
  <c r="F142"/>
  <c r="F120"/>
  <c r="F113"/>
  <c r="F87"/>
  <c r="F86" l="1"/>
  <c r="F138"/>
  <c r="F155"/>
  <c r="F128"/>
  <c r="F104"/>
  <c r="F133"/>
  <c r="F109"/>
  <c r="F99"/>
  <c r="F73"/>
  <c r="F94"/>
  <c r="F78"/>
  <c r="F137"/>
  <c r="F77" l="1"/>
  <c r="F72"/>
  <c r="F98"/>
  <c r="F132"/>
  <c r="F103"/>
  <c r="F127"/>
  <c r="F85"/>
  <c r="F108"/>
  <c r="F70" l="1"/>
  <c r="F67"/>
  <c r="F64"/>
  <c r="F60"/>
  <c r="F58"/>
  <c r="F52"/>
  <c r="F49"/>
  <c r="G41"/>
  <c r="G43"/>
  <c r="G45"/>
  <c r="F44"/>
  <c r="F40"/>
  <c r="F42"/>
  <c r="G13"/>
  <c r="G16"/>
  <c r="G20"/>
  <c r="G22"/>
  <c r="G26"/>
  <c r="G28"/>
  <c r="G34"/>
  <c r="G36"/>
  <c r="F51" l="1"/>
  <c r="F66"/>
  <c r="F48"/>
  <c r="F63"/>
  <c r="F69"/>
  <c r="F62"/>
  <c r="F57"/>
  <c r="F47"/>
  <c r="F39"/>
  <c r="F35"/>
  <c r="F33"/>
  <c r="F31"/>
  <c r="F27"/>
  <c r="F25"/>
  <c r="F21"/>
  <c r="F19"/>
  <c r="F15"/>
  <c r="F12"/>
  <c r="F46" l="1"/>
  <c r="F56"/>
  <c r="F14"/>
  <c r="F38"/>
  <c r="F30"/>
  <c r="F24"/>
  <c r="F18"/>
  <c r="F11"/>
  <c r="F55" l="1"/>
  <c r="F17"/>
  <c r="F29"/>
  <c r="F10"/>
  <c r="F23"/>
  <c r="F37"/>
  <c r="F9"/>
  <c r="F54" l="1"/>
  <c r="F182" l="1"/>
  <c r="E64" l="1"/>
  <c r="E178"/>
  <c r="G178" s="1"/>
  <c r="E171"/>
  <c r="E167"/>
  <c r="G167" s="1"/>
  <c r="E165"/>
  <c r="G165" s="1"/>
  <c r="E163"/>
  <c r="G163" s="1"/>
  <c r="E159"/>
  <c r="E153"/>
  <c r="E149"/>
  <c r="G149" s="1"/>
  <c r="E145"/>
  <c r="G145" s="1"/>
  <c r="E143"/>
  <c r="G143" s="1"/>
  <c r="E140"/>
  <c r="E135"/>
  <c r="E130"/>
  <c r="E125"/>
  <c r="E122"/>
  <c r="E121" s="1"/>
  <c r="E118"/>
  <c r="E115"/>
  <c r="E111"/>
  <c r="E106"/>
  <c r="E101"/>
  <c r="E96"/>
  <c r="E92"/>
  <c r="G92" s="1"/>
  <c r="E90"/>
  <c r="G90" s="1"/>
  <c r="E88"/>
  <c r="E83"/>
  <c r="E82" s="1"/>
  <c r="E80"/>
  <c r="G80" s="1"/>
  <c r="E79"/>
  <c r="G79" s="1"/>
  <c r="E74"/>
  <c r="E70"/>
  <c r="E67"/>
  <c r="E60"/>
  <c r="G60" s="1"/>
  <c r="E58"/>
  <c r="G58" s="1"/>
  <c r="E52"/>
  <c r="E49"/>
  <c r="E44"/>
  <c r="G44" s="1"/>
  <c r="E42"/>
  <c r="G42" s="1"/>
  <c r="E40"/>
  <c r="G40" s="1"/>
  <c r="E35"/>
  <c r="G35" s="1"/>
  <c r="E33"/>
  <c r="G33" s="1"/>
  <c r="E32"/>
  <c r="G32" s="1"/>
  <c r="E27"/>
  <c r="G27" s="1"/>
  <c r="E25"/>
  <c r="E21"/>
  <c r="G21" s="1"/>
  <c r="E19"/>
  <c r="E15"/>
  <c r="E12"/>
  <c r="E48" l="1"/>
  <c r="G48" s="1"/>
  <c r="G49"/>
  <c r="E66"/>
  <c r="G66" s="1"/>
  <c r="G67"/>
  <c r="E73"/>
  <c r="G73" s="1"/>
  <c r="G74"/>
  <c r="E87"/>
  <c r="G88"/>
  <c r="E100"/>
  <c r="G101"/>
  <c r="E110"/>
  <c r="G111"/>
  <c r="E117"/>
  <c r="G117" s="1"/>
  <c r="G118"/>
  <c r="E124"/>
  <c r="G124" s="1"/>
  <c r="G125"/>
  <c r="E134"/>
  <c r="G135"/>
  <c r="E155"/>
  <c r="G155" s="1"/>
  <c r="E156"/>
  <c r="G156" s="1"/>
  <c r="G159"/>
  <c r="E170"/>
  <c r="G171"/>
  <c r="E63"/>
  <c r="G64"/>
  <c r="E51"/>
  <c r="G51" s="1"/>
  <c r="G52"/>
  <c r="E69"/>
  <c r="G69" s="1"/>
  <c r="G70"/>
  <c r="E95"/>
  <c r="G96"/>
  <c r="E105"/>
  <c r="G106"/>
  <c r="E114"/>
  <c r="G114" s="1"/>
  <c r="G115"/>
  <c r="E129"/>
  <c r="G130"/>
  <c r="E139"/>
  <c r="G139" s="1"/>
  <c r="G140"/>
  <c r="E152"/>
  <c r="G152" s="1"/>
  <c r="G153"/>
  <c r="E113"/>
  <c r="G113" s="1"/>
  <c r="E14"/>
  <c r="G14" s="1"/>
  <c r="G15"/>
  <c r="E11"/>
  <c r="G12"/>
  <c r="E18"/>
  <c r="G19"/>
  <c r="E24"/>
  <c r="G25"/>
  <c r="E31"/>
  <c r="E39"/>
  <c r="E162"/>
  <c r="E78"/>
  <c r="E120"/>
  <c r="G120" s="1"/>
  <c r="E142"/>
  <c r="E47"/>
  <c r="E57"/>
  <c r="E46" l="1"/>
  <c r="G46" s="1"/>
  <c r="G47"/>
  <c r="E56"/>
  <c r="G57"/>
  <c r="E138"/>
  <c r="G138" s="1"/>
  <c r="G142"/>
  <c r="E77"/>
  <c r="G78"/>
  <c r="E133"/>
  <c r="G134"/>
  <c r="E109"/>
  <c r="G110"/>
  <c r="E99"/>
  <c r="G100"/>
  <c r="E86"/>
  <c r="G87"/>
  <c r="E161"/>
  <c r="G161" s="1"/>
  <c r="G162"/>
  <c r="E128"/>
  <c r="G129"/>
  <c r="E104"/>
  <c r="G105"/>
  <c r="E94"/>
  <c r="G94" s="1"/>
  <c r="G95"/>
  <c r="E62"/>
  <c r="G62" s="1"/>
  <c r="G63"/>
  <c r="E169"/>
  <c r="G169" s="1"/>
  <c r="G170"/>
  <c r="E137"/>
  <c r="G137" s="1"/>
  <c r="E38"/>
  <c r="G39"/>
  <c r="E30"/>
  <c r="G31"/>
  <c r="E23"/>
  <c r="G23" s="1"/>
  <c r="G24"/>
  <c r="E17"/>
  <c r="G17" s="1"/>
  <c r="G18"/>
  <c r="E10"/>
  <c r="G11"/>
  <c r="E103" l="1"/>
  <c r="G103" s="1"/>
  <c r="G104"/>
  <c r="G128"/>
  <c r="E85"/>
  <c r="G85" s="1"/>
  <c r="G86"/>
  <c r="E98"/>
  <c r="G98" s="1"/>
  <c r="G99"/>
  <c r="G109"/>
  <c r="E108"/>
  <c r="G108" s="1"/>
  <c r="E132"/>
  <c r="G132" s="1"/>
  <c r="G133"/>
  <c r="E72"/>
  <c r="G72" s="1"/>
  <c r="G77"/>
  <c r="E55"/>
  <c r="G56"/>
  <c r="E29"/>
  <c r="G29" s="1"/>
  <c r="G30"/>
  <c r="E37"/>
  <c r="G37" s="1"/>
  <c r="G38"/>
  <c r="E9"/>
  <c r="G10"/>
  <c r="E54" l="1"/>
  <c r="G54" s="1"/>
  <c r="G55"/>
  <c r="E182"/>
  <c r="G182" s="1"/>
  <c r="E127"/>
  <c r="G127" s="1"/>
  <c r="G9"/>
</calcChain>
</file>

<file path=xl/sharedStrings.xml><?xml version="1.0" encoding="utf-8"?>
<sst xmlns="http://schemas.openxmlformats.org/spreadsheetml/2006/main" count="229" uniqueCount="106">
  <si>
    <t>ИТОГО РАСХОДОВ</t>
  </si>
  <si>
    <t>Резервные средства</t>
  </si>
  <si>
    <t>Иные бюджетные ассигнования</t>
  </si>
  <si>
    <t>Непрограммные расходы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</si>
  <si>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</si>
  <si>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</si>
  <si>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</si>
  <si>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Иные межбюджетные трансферты</t>
  </si>
  <si>
    <t>Межбюджетные трансферты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</si>
  <si>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</si>
  <si>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</si>
  <si>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</si>
  <si>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"«Совершенствование системы управления в администрации городского поселения Игрим»"</t>
  </si>
  <si>
    <t>Муниципальная программа "Повышение эффективности муниципального управления в городском поселении Игрим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</si>
  <si>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</si>
  <si>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</si>
  <si>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</si>
  <si>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</si>
  <si>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</si>
  <si>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</si>
  <si>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>Подпрограмма "Совершенствование системы управления в Хозяйственно-эксплуатационной службе"</t>
  </si>
  <si>
    <t>2510204</t>
  </si>
  <si>
    <t>240</t>
  </si>
  <si>
    <t>200</t>
  </si>
  <si>
    <t>120</t>
  </si>
  <si>
    <t>Расходы на обеспечение функций муниципальных органов</t>
  </si>
  <si>
    <t>Расходы на содержание главы муниципального образования</t>
  </si>
  <si>
    <t>Подпрограмма "Профилактика экстремизма"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</si>
  <si>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</si>
  <si>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</si>
  <si>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Реализация мероприятий программы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</si>
  <si>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</si>
  <si>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</si>
  <si>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</si>
  <si>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</si>
  <si>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</si>
  <si>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</si>
  <si>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</si>
  <si>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</si>
  <si>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</si>
  <si>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</si>
  <si>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</si>
  <si>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870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</si>
  <si>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</si>
  <si>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</si>
  <si>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 xml:space="preserve">Мероприятия по противодействию злоупотребления наркотикаими и их незаконному обороту          </t>
  </si>
  <si>
    <t>Подпрограма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</si>
  <si>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</si>
  <si>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</si>
  <si>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</si>
  <si>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</si>
  <si>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</si>
  <si>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</si>
  <si>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</si>
  <si>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</si>
  <si>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</si>
  <si>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</si>
  <si>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</si>
  <si>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</si>
  <si>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</si>
  <si>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</si>
  <si>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</si>
  <si>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Расходы местного бюджета на софинансирвоание муниципальной программы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</si>
  <si>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</si>
  <si>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</si>
  <si>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</si>
  <si>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</si>
  <si>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</si>
  <si>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</si>
  <si>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</si>
  <si>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</si>
  <si>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тыс. рублей</t>
  </si>
  <si>
    <t>городского поселения Игрим</t>
  </si>
  <si>
    <t xml:space="preserve">                 к решению Совета депутатов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</si>
  <si>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</si>
  <si>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</si>
  <si>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</si>
  <si>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Подпрограмма "Укрепление пожарной безопасности"</t>
  </si>
  <si>
    <t>1420000</t>
  </si>
  <si>
    <t>Расходы по переданным полномочиям поселениями</t>
  </si>
  <si>
    <t>Услуги в области информационных технологий</t>
  </si>
  <si>
    <t>Подпрограмма "Развитие казачества"</t>
  </si>
  <si>
    <t xml:space="preserve">Реализация мероприятий развития российского казачества  </t>
  </si>
  <si>
    <t>2517080</t>
  </si>
  <si>
    <t>0300000</t>
  </si>
  <si>
    <t>0310000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</si>
  <si>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</si>
  <si>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</si>
  <si>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</si>
  <si>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</si>
  <si>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</si>
  <si>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</si>
  <si>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</si>
  <si>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0315641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</si>
  <si>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</si>
  <si>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</si>
  <si>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</si>
  <si>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Иные выплаты населению</t>
  </si>
  <si>
    <t>Оценка недвижимости, признание прав и регулирование отношений по муниципальной собственности</t>
  </si>
  <si>
    <t>2202031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</si>
  <si>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</si>
  <si>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>исполнено в I  квартале 2014 года</t>
  </si>
  <si>
    <t>% исполнения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</si>
  <si>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в I квартале 2014 года</t>
  </si>
  <si>
    <t xml:space="preserve">           от 22.05.2014 г. № 58 </t>
  </si>
  <si>
    <t>Приложение №  8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</si>
</sst>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0000"/>
    <numFmt numFmtId="168" formatCode="00;;"/>
    <numFmt numFmtId="169" formatCode="0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1" applyFont="1" applyFill="1"/>
    <xf numFmtId="0" fontId="5" fillId="0" borderId="0" xfId="1" applyFont="1" applyFill="1" applyAlignment="1">
      <alignment horizontal="right"/>
    </xf>
    <xf numFmtId="0" fontId="3" fillId="0" borderId="0" xfId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3" fillId="0" borderId="0" xfId="1" applyNumberFormat="1" applyFont="1" applyFill="1"/>
    <xf numFmtId="9" fontId="4" fillId="0" borderId="1" xfId="5" applyFont="1" applyFill="1" applyBorder="1" applyAlignment="1" applyProtection="1">
      <alignment horizontal="right" vertical="center"/>
      <protection hidden="1"/>
    </xf>
    <xf numFmtId="9" fontId="3" fillId="0" borderId="0" xfId="5" applyFont="1" applyFill="1"/>
    <xf numFmtId="164" fontId="3" fillId="0" borderId="0" xfId="1" applyNumberFormat="1" applyFont="1" applyFill="1"/>
    <xf numFmtId="0" fontId="3" fillId="0" borderId="0" xfId="1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9" fontId="4" fillId="0" borderId="0" xfId="5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vertical="center"/>
    </xf>
    <xf numFmtId="169" fontId="7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86"/>
  <sheetViews>
    <sheetView tabSelected="1" zoomScaleNormal="100" workbookViewId="0">
      <selection activeCell="B5" sqref="B5:G5"/>
    </sheetView>
  </sheetViews>
  <sheetFormatPr defaultColWidth="11.140625" defaultRowHeight="12.75"/>
  <cols>
    <col min="1" max="1" width="1.140625" style="1" customWidth="1"/>
    <col min="2" max="2" width="59" style="1" customWidth="1"/>
    <col min="3" max="3" width="8.85546875" style="1" customWidth="1"/>
    <col min="4" max="4" width="7.85546875" style="1" customWidth="1"/>
    <col min="5" max="5" width="9.5703125" style="1" customWidth="1"/>
    <col min="6" max="6" width="8.85546875" style="1" customWidth="1"/>
    <col min="7" max="7" width="11" style="19" customWidth="1"/>
    <col min="8" max="16384" width="11.140625" style="1"/>
  </cols>
  <sheetData>
    <row r="1" spans="2:9">
      <c r="F1" s="2"/>
      <c r="G1" s="2" t="s">
        <v>105</v>
      </c>
    </row>
    <row r="2" spans="2:9">
      <c r="F2" s="2"/>
      <c r="G2" s="2" t="s">
        <v>73</v>
      </c>
    </row>
    <row r="3" spans="2:9">
      <c r="F3" s="2"/>
      <c r="G3" s="2" t="s">
        <v>72</v>
      </c>
    </row>
    <row r="4" spans="2:9">
      <c r="F4" s="2"/>
      <c r="G4" s="2" t="s">
        <v>104</v>
      </c>
    </row>
    <row r="5" spans="2:9" ht="43.5" customHeight="1">
      <c r="B5" s="34" t="s">
        <v>103</v>
      </c>
      <c r="C5" s="34"/>
      <c r="D5" s="34"/>
      <c r="E5" s="34"/>
      <c r="F5" s="34"/>
      <c r="G5" s="34"/>
    </row>
    <row r="6" spans="2:9" ht="11.25" customHeight="1">
      <c r="B6" s="22"/>
      <c r="C6" s="3"/>
      <c r="D6" s="23"/>
      <c r="E6" s="22" t="s">
        <v>71</v>
      </c>
      <c r="F6" s="22"/>
      <c r="G6" s="24"/>
    </row>
    <row r="7" spans="2:9" s="21" customFormat="1" ht="51.75" customHeight="1">
      <c r="B7" s="25" t="s">
        <v>70</v>
      </c>
      <c r="C7" s="25" t="s">
        <v>69</v>
      </c>
      <c r="D7" s="25" t="s">
        <v>68</v>
      </c>
      <c r="E7" s="26" t="s">
        <v>67</v>
      </c>
      <c r="F7" s="26" t="s">
        <v>101</v>
      </c>
      <c r="G7" s="27" t="s">
        <v>102</v>
      </c>
    </row>
    <row r="8" spans="2:9" ht="12.75" customHeight="1">
      <c r="B8" s="28"/>
      <c r="C8" s="28"/>
      <c r="D8" s="28"/>
      <c r="E8" s="26">
        <v>2014</v>
      </c>
      <c r="F8" s="26"/>
      <c r="G8" s="27"/>
    </row>
    <row r="9" spans="2:9" ht="23.25" customHeight="1">
      <c r="B9" s="5" t="s">
        <v>64</v>
      </c>
      <c r="C9" s="4">
        <v>500000</v>
      </c>
      <c r="D9" s="8"/>
      <c r="E9" s="9">
        <f>E10+E17+E23+E29</f>
        <v>23756.6</v>
      </c>
      <c r="F9" s="9">
        <f>F10+F17+F23+F29</f>
        <v>4606.3</v>
      </c>
      <c r="G9" s="18">
        <f>F9/E9</f>
        <v>0.19389559111994142</v>
      </c>
      <c r="I9" s="17"/>
    </row>
    <row r="10" spans="2:9" ht="22.5">
      <c r="B10" s="5" t="s">
        <v>63</v>
      </c>
      <c r="C10" s="4">
        <v>510000</v>
      </c>
      <c r="D10" s="8"/>
      <c r="E10" s="9">
        <f>E11</f>
        <v>174</v>
      </c>
      <c r="F10" s="9">
        <f>F11</f>
        <v>10</v>
      </c>
      <c r="G10" s="18">
        <f t="shared" ref="G10:G73" si="0">F10/E10</f>
        <v>5.7471264367816091E-2</v>
      </c>
    </row>
    <row r="11" spans="2:9" ht="22.5">
      <c r="B11" s="5" t="s">
        <v>88</v>
      </c>
      <c r="C11" s="4">
        <v>515641</v>
      </c>
      <c r="D11" s="8"/>
      <c r="E11" s="9">
        <f>E12+E15</f>
        <v>174</v>
      </c>
      <c r="F11" s="9">
        <f>F12+F15</f>
        <v>10</v>
      </c>
      <c r="G11" s="18">
        <f t="shared" si="0"/>
        <v>5.7471264367816091E-2</v>
      </c>
    </row>
    <row r="12" spans="2:9">
      <c r="B12" s="5" t="s">
        <v>15</v>
      </c>
      <c r="C12" s="4">
        <v>515641</v>
      </c>
      <c r="D12" s="8">
        <v>200</v>
      </c>
      <c r="E12" s="9">
        <f>E13</f>
        <v>157.9</v>
      </c>
      <c r="F12" s="9">
        <f>F13</f>
        <v>10</v>
      </c>
      <c r="G12" s="18">
        <f t="shared" si="0"/>
        <v>6.333122229259025E-2</v>
      </c>
    </row>
    <row r="13" spans="2:9" ht="22.5">
      <c r="B13" s="5" t="s">
        <v>14</v>
      </c>
      <c r="C13" s="4">
        <v>515641</v>
      </c>
      <c r="D13" s="8">
        <v>240</v>
      </c>
      <c r="E13" s="9">
        <v>157.9</v>
      </c>
      <c r="F13" s="9">
        <v>10</v>
      </c>
      <c r="G13" s="18">
        <f t="shared" si="0"/>
        <v>6.333122229259025E-2</v>
      </c>
    </row>
    <row r="14" spans="2:9">
      <c r="B14" s="5" t="s">
        <v>62</v>
      </c>
      <c r="C14" s="4">
        <v>517061</v>
      </c>
      <c r="D14" s="8"/>
      <c r="E14" s="9">
        <f>E15</f>
        <v>16.100000000000001</v>
      </c>
      <c r="F14" s="9">
        <f>F15</f>
        <v>0</v>
      </c>
      <c r="G14" s="18">
        <f t="shared" si="0"/>
        <v>0</v>
      </c>
    </row>
    <row r="15" spans="2:9" ht="22.5">
      <c r="B15" s="5" t="s">
        <v>89</v>
      </c>
      <c r="C15" s="4">
        <v>517061</v>
      </c>
      <c r="D15" s="8">
        <v>200</v>
      </c>
      <c r="E15" s="9">
        <f>E16</f>
        <v>16.100000000000001</v>
      </c>
      <c r="F15" s="9">
        <f>F16</f>
        <v>0</v>
      </c>
      <c r="G15" s="18">
        <f t="shared" si="0"/>
        <v>0</v>
      </c>
    </row>
    <row r="16" spans="2:9" ht="22.5">
      <c r="B16" s="5" t="s">
        <v>14</v>
      </c>
      <c r="C16" s="4">
        <v>517061</v>
      </c>
      <c r="D16" s="8">
        <v>240</v>
      </c>
      <c r="E16" s="9">
        <v>16.100000000000001</v>
      </c>
      <c r="F16" s="9">
        <v>0</v>
      </c>
      <c r="G16" s="18">
        <f t="shared" si="0"/>
        <v>0</v>
      </c>
    </row>
    <row r="17" spans="2:7">
      <c r="B17" s="5" t="s">
        <v>61</v>
      </c>
      <c r="C17" s="4">
        <v>550000</v>
      </c>
      <c r="D17" s="8"/>
      <c r="E17" s="9">
        <f>E18</f>
        <v>6116.4</v>
      </c>
      <c r="F17" s="9">
        <f>F18</f>
        <v>1171.3</v>
      </c>
      <c r="G17" s="18">
        <f t="shared" si="0"/>
        <v>0.19150153685174287</v>
      </c>
    </row>
    <row r="18" spans="2:7">
      <c r="B18" s="5" t="s">
        <v>58</v>
      </c>
      <c r="C18" s="4">
        <v>550059</v>
      </c>
      <c r="D18" s="8"/>
      <c r="E18" s="9">
        <f>E19+E21</f>
        <v>6116.4</v>
      </c>
      <c r="F18" s="9">
        <f>F19+F21</f>
        <v>1171.3</v>
      </c>
      <c r="G18" s="18">
        <f t="shared" si="0"/>
        <v>0.19150153685174287</v>
      </c>
    </row>
    <row r="19" spans="2:7" ht="33.75">
      <c r="B19" s="5" t="s">
        <v>5</v>
      </c>
      <c r="C19" s="4">
        <v>550059</v>
      </c>
      <c r="D19" s="8">
        <v>100</v>
      </c>
      <c r="E19" s="9">
        <f>E20</f>
        <v>5566.4</v>
      </c>
      <c r="F19" s="9">
        <f>F20</f>
        <v>1072.8</v>
      </c>
      <c r="G19" s="18">
        <f t="shared" si="0"/>
        <v>0.19272779534348952</v>
      </c>
    </row>
    <row r="20" spans="2:7">
      <c r="B20" s="5" t="s">
        <v>17</v>
      </c>
      <c r="C20" s="4">
        <v>550059</v>
      </c>
      <c r="D20" s="8">
        <v>110</v>
      </c>
      <c r="E20" s="9">
        <v>5566.4</v>
      </c>
      <c r="F20" s="9">
        <v>1072.8</v>
      </c>
      <c r="G20" s="18">
        <f t="shared" si="0"/>
        <v>0.19272779534348952</v>
      </c>
    </row>
    <row r="21" spans="2:7">
      <c r="B21" s="5" t="s">
        <v>15</v>
      </c>
      <c r="C21" s="4">
        <v>550059</v>
      </c>
      <c r="D21" s="8">
        <v>200</v>
      </c>
      <c r="E21" s="9">
        <f>E22</f>
        <v>550</v>
      </c>
      <c r="F21" s="9">
        <f>F22</f>
        <v>98.5</v>
      </c>
      <c r="G21" s="18">
        <f t="shared" si="0"/>
        <v>0.17909090909090908</v>
      </c>
    </row>
    <row r="22" spans="2:7" ht="22.5">
      <c r="B22" s="5" t="s">
        <v>14</v>
      </c>
      <c r="C22" s="4">
        <v>550059</v>
      </c>
      <c r="D22" s="8">
        <v>240</v>
      </c>
      <c r="E22" s="9">
        <v>550</v>
      </c>
      <c r="F22" s="9">
        <v>98.5</v>
      </c>
      <c r="G22" s="18">
        <f t="shared" si="0"/>
        <v>0.17909090909090908</v>
      </c>
    </row>
    <row r="23" spans="2:7">
      <c r="B23" s="5" t="s">
        <v>60</v>
      </c>
      <c r="C23" s="4">
        <v>560000</v>
      </c>
      <c r="D23" s="8"/>
      <c r="E23" s="9">
        <f>E24</f>
        <v>942.6</v>
      </c>
      <c r="F23" s="9">
        <f>F24</f>
        <v>151</v>
      </c>
      <c r="G23" s="18">
        <f t="shared" si="0"/>
        <v>0.16019520475281138</v>
      </c>
    </row>
    <row r="24" spans="2:7">
      <c r="B24" s="5" t="s">
        <v>58</v>
      </c>
      <c r="C24" s="4">
        <v>560059</v>
      </c>
      <c r="D24" s="8"/>
      <c r="E24" s="9">
        <f>E25+E27</f>
        <v>942.6</v>
      </c>
      <c r="F24" s="9">
        <f>F25+F27</f>
        <v>151</v>
      </c>
      <c r="G24" s="18">
        <f t="shared" si="0"/>
        <v>0.16019520475281138</v>
      </c>
    </row>
    <row r="25" spans="2:7" ht="33.75">
      <c r="B25" s="5" t="s">
        <v>5</v>
      </c>
      <c r="C25" s="4">
        <v>560059</v>
      </c>
      <c r="D25" s="8">
        <v>100</v>
      </c>
      <c r="E25" s="9">
        <f>E26</f>
        <v>683</v>
      </c>
      <c r="F25" s="9">
        <f>F26</f>
        <v>107.9</v>
      </c>
      <c r="G25" s="18">
        <f t="shared" si="0"/>
        <v>0.15797950219619328</v>
      </c>
    </row>
    <row r="26" spans="2:7">
      <c r="B26" s="5" t="s">
        <v>17</v>
      </c>
      <c r="C26" s="4">
        <v>560059</v>
      </c>
      <c r="D26" s="8">
        <v>110</v>
      </c>
      <c r="E26" s="9">
        <v>683</v>
      </c>
      <c r="F26" s="9">
        <v>107.9</v>
      </c>
      <c r="G26" s="18">
        <f t="shared" si="0"/>
        <v>0.15797950219619328</v>
      </c>
    </row>
    <row r="27" spans="2:7">
      <c r="B27" s="5" t="s">
        <v>15</v>
      </c>
      <c r="C27" s="4">
        <v>560059</v>
      </c>
      <c r="D27" s="8">
        <v>200</v>
      </c>
      <c r="E27" s="9">
        <f>E28</f>
        <v>259.60000000000002</v>
      </c>
      <c r="F27" s="9">
        <f>F28</f>
        <v>43.1</v>
      </c>
      <c r="G27" s="18">
        <f t="shared" si="0"/>
        <v>0.1660246533127889</v>
      </c>
    </row>
    <row r="28" spans="2:7" ht="22.5">
      <c r="B28" s="5" t="s">
        <v>14</v>
      </c>
      <c r="C28" s="4">
        <v>560059</v>
      </c>
      <c r="D28" s="8">
        <v>240</v>
      </c>
      <c r="E28" s="9">
        <v>259.60000000000002</v>
      </c>
      <c r="F28" s="9">
        <v>43.1</v>
      </c>
      <c r="G28" s="18">
        <f t="shared" si="0"/>
        <v>0.1660246533127889</v>
      </c>
    </row>
    <row r="29" spans="2:7">
      <c r="B29" s="5" t="s">
        <v>59</v>
      </c>
      <c r="C29" s="4">
        <v>590000</v>
      </c>
      <c r="D29" s="8"/>
      <c r="E29" s="9">
        <f>E30</f>
        <v>16523.599999999999</v>
      </c>
      <c r="F29" s="9">
        <f>F30</f>
        <v>3274</v>
      </c>
      <c r="G29" s="18">
        <f t="shared" si="0"/>
        <v>0.19814084097896345</v>
      </c>
    </row>
    <row r="30" spans="2:7">
      <c r="B30" s="5" t="s">
        <v>58</v>
      </c>
      <c r="C30" s="4">
        <v>590059</v>
      </c>
      <c r="D30" s="8"/>
      <c r="E30" s="9">
        <f>E31+E33+E35</f>
        <v>16523.599999999999</v>
      </c>
      <c r="F30" s="9">
        <f>F31+F33+F35</f>
        <v>3274</v>
      </c>
      <c r="G30" s="18">
        <f t="shared" si="0"/>
        <v>0.19814084097896345</v>
      </c>
    </row>
    <row r="31" spans="2:7" ht="33.75">
      <c r="B31" s="5" t="s">
        <v>5</v>
      </c>
      <c r="C31" s="4">
        <v>590059</v>
      </c>
      <c r="D31" s="8">
        <v>100</v>
      </c>
      <c r="E31" s="9">
        <f>E32</f>
        <v>15295.4</v>
      </c>
      <c r="F31" s="9">
        <f>F32</f>
        <v>3087</v>
      </c>
      <c r="G31" s="18">
        <f t="shared" si="0"/>
        <v>0.20182538540999256</v>
      </c>
    </row>
    <row r="32" spans="2:7">
      <c r="B32" s="5" t="s">
        <v>17</v>
      </c>
      <c r="C32" s="4">
        <v>590059</v>
      </c>
      <c r="D32" s="8">
        <v>110</v>
      </c>
      <c r="E32" s="9">
        <f>7898.7+7396.7</f>
        <v>15295.4</v>
      </c>
      <c r="F32" s="9">
        <v>3087</v>
      </c>
      <c r="G32" s="18">
        <f t="shared" si="0"/>
        <v>0.20182538540999256</v>
      </c>
    </row>
    <row r="33" spans="2:7">
      <c r="B33" s="5" t="s">
        <v>15</v>
      </c>
      <c r="C33" s="4">
        <v>590059</v>
      </c>
      <c r="D33" s="8">
        <v>200</v>
      </c>
      <c r="E33" s="9">
        <f>E34</f>
        <v>1210.2</v>
      </c>
      <c r="F33" s="9">
        <f>F34</f>
        <v>183.5</v>
      </c>
      <c r="G33" s="18">
        <f t="shared" si="0"/>
        <v>0.1516278301107255</v>
      </c>
    </row>
    <row r="34" spans="2:7" ht="22.5">
      <c r="B34" s="5" t="s">
        <v>14</v>
      </c>
      <c r="C34" s="4">
        <v>590059</v>
      </c>
      <c r="D34" s="8">
        <v>240</v>
      </c>
      <c r="E34" s="9">
        <v>1210.2</v>
      </c>
      <c r="F34" s="9">
        <v>183.5</v>
      </c>
      <c r="G34" s="18">
        <f t="shared" si="0"/>
        <v>0.1516278301107255</v>
      </c>
    </row>
    <row r="35" spans="2:7">
      <c r="B35" s="5" t="s">
        <v>2</v>
      </c>
      <c r="C35" s="4">
        <v>590059</v>
      </c>
      <c r="D35" s="8">
        <v>800</v>
      </c>
      <c r="E35" s="9">
        <f>E36</f>
        <v>18</v>
      </c>
      <c r="F35" s="9">
        <f>F36</f>
        <v>3.5</v>
      </c>
      <c r="G35" s="18">
        <f t="shared" si="0"/>
        <v>0.19444444444444445</v>
      </c>
    </row>
    <row r="36" spans="2:7">
      <c r="B36" s="5" t="s">
        <v>16</v>
      </c>
      <c r="C36" s="4">
        <v>590059</v>
      </c>
      <c r="D36" s="8">
        <v>850</v>
      </c>
      <c r="E36" s="9">
        <v>18</v>
      </c>
      <c r="F36" s="9">
        <v>3.5</v>
      </c>
      <c r="G36" s="18">
        <f t="shared" si="0"/>
        <v>0.19444444444444445</v>
      </c>
    </row>
    <row r="37" spans="2:7" ht="22.5">
      <c r="B37" s="5" t="s">
        <v>57</v>
      </c>
      <c r="C37" s="4">
        <v>600000</v>
      </c>
      <c r="D37" s="8"/>
      <c r="E37" s="9">
        <f>E38</f>
        <v>31480.035</v>
      </c>
      <c r="F37" s="9">
        <f>F38</f>
        <v>8703.6</v>
      </c>
      <c r="G37" s="18">
        <f t="shared" si="0"/>
        <v>0.27647999756035851</v>
      </c>
    </row>
    <row r="38" spans="2:7">
      <c r="B38" s="5" t="s">
        <v>56</v>
      </c>
      <c r="C38" s="4">
        <v>610000</v>
      </c>
      <c r="D38" s="8"/>
      <c r="E38" s="9">
        <f>E39</f>
        <v>31480.035</v>
      </c>
      <c r="F38" s="9">
        <f>F39</f>
        <v>8703.6</v>
      </c>
      <c r="G38" s="18">
        <f t="shared" si="0"/>
        <v>0.27647999756035851</v>
      </c>
    </row>
    <row r="39" spans="2:7">
      <c r="B39" s="12" t="s">
        <v>55</v>
      </c>
      <c r="C39" s="4">
        <v>610059</v>
      </c>
      <c r="D39" s="8"/>
      <c r="E39" s="9">
        <f>E40+E42+E44</f>
        <v>31480.035</v>
      </c>
      <c r="F39" s="9">
        <f>F40+F42+F44</f>
        <v>8703.6</v>
      </c>
      <c r="G39" s="18">
        <f t="shared" si="0"/>
        <v>0.27647999756035851</v>
      </c>
    </row>
    <row r="40" spans="2:7" ht="33.75">
      <c r="B40" s="5" t="s">
        <v>5</v>
      </c>
      <c r="C40" s="4">
        <v>610059</v>
      </c>
      <c r="D40" s="8">
        <v>100</v>
      </c>
      <c r="E40" s="9">
        <f>E41</f>
        <v>30268</v>
      </c>
      <c r="F40" s="9">
        <f>F41</f>
        <v>7655</v>
      </c>
      <c r="G40" s="18">
        <f t="shared" si="0"/>
        <v>0.25290736090921107</v>
      </c>
    </row>
    <row r="41" spans="2:7">
      <c r="B41" s="5" t="s">
        <v>17</v>
      </c>
      <c r="C41" s="4">
        <v>610059</v>
      </c>
      <c r="D41" s="8">
        <v>110</v>
      </c>
      <c r="E41" s="9">
        <v>30268</v>
      </c>
      <c r="F41" s="9">
        <v>7655</v>
      </c>
      <c r="G41" s="18">
        <f t="shared" si="0"/>
        <v>0.25290736090921107</v>
      </c>
    </row>
    <row r="42" spans="2:7">
      <c r="B42" s="5" t="s">
        <v>15</v>
      </c>
      <c r="C42" s="4">
        <v>610059</v>
      </c>
      <c r="D42" s="8">
        <v>200</v>
      </c>
      <c r="E42" s="9">
        <f>E43</f>
        <v>1173.8</v>
      </c>
      <c r="F42" s="9">
        <f>F43</f>
        <v>1042.7</v>
      </c>
      <c r="G42" s="18">
        <f t="shared" si="0"/>
        <v>0.88831146703015851</v>
      </c>
    </row>
    <row r="43" spans="2:7" ht="22.5">
      <c r="B43" s="5" t="s">
        <v>14</v>
      </c>
      <c r="C43" s="4">
        <v>610059</v>
      </c>
      <c r="D43" s="8">
        <v>240</v>
      </c>
      <c r="E43" s="9">
        <v>1173.8</v>
      </c>
      <c r="F43" s="9">
        <v>1042.7</v>
      </c>
      <c r="G43" s="18">
        <f t="shared" si="0"/>
        <v>0.88831146703015851</v>
      </c>
    </row>
    <row r="44" spans="2:7">
      <c r="B44" s="5" t="s">
        <v>2</v>
      </c>
      <c r="C44" s="4">
        <v>610059</v>
      </c>
      <c r="D44" s="8">
        <v>800</v>
      </c>
      <c r="E44" s="9">
        <f>E45</f>
        <v>38.234999999999999</v>
      </c>
      <c r="F44" s="9">
        <f>F45</f>
        <v>5.9</v>
      </c>
      <c r="G44" s="18">
        <f t="shared" si="0"/>
        <v>0.15430887929907156</v>
      </c>
    </row>
    <row r="45" spans="2:7">
      <c r="B45" s="5" t="s">
        <v>16</v>
      </c>
      <c r="C45" s="4">
        <v>610059</v>
      </c>
      <c r="D45" s="8">
        <v>850</v>
      </c>
      <c r="E45" s="9">
        <v>38.234999999999999</v>
      </c>
      <c r="F45" s="9">
        <v>5.9</v>
      </c>
      <c r="G45" s="18">
        <f t="shared" si="0"/>
        <v>0.15430887929907156</v>
      </c>
    </row>
    <row r="46" spans="2:7" ht="22.5">
      <c r="B46" s="5" t="s">
        <v>54</v>
      </c>
      <c r="C46" s="4">
        <v>700000</v>
      </c>
      <c r="D46" s="8"/>
      <c r="E46" s="9">
        <f>E47</f>
        <v>2158.3009999999999</v>
      </c>
      <c r="F46" s="9">
        <f>F47</f>
        <v>1010</v>
      </c>
      <c r="G46" s="18">
        <f t="shared" si="0"/>
        <v>0.467960678329853</v>
      </c>
    </row>
    <row r="47" spans="2:7">
      <c r="B47" s="5" t="s">
        <v>53</v>
      </c>
      <c r="C47" s="4">
        <v>710000</v>
      </c>
      <c r="D47" s="8"/>
      <c r="E47" s="9">
        <f>E48+E51</f>
        <v>2158.3009999999999</v>
      </c>
      <c r="F47" s="9">
        <f>F48+F51</f>
        <v>1010</v>
      </c>
      <c r="G47" s="18">
        <f t="shared" si="0"/>
        <v>0.467960678329853</v>
      </c>
    </row>
    <row r="48" spans="2:7" ht="45">
      <c r="B48" s="5" t="s">
        <v>94</v>
      </c>
      <c r="C48" s="4">
        <v>715604</v>
      </c>
      <c r="D48" s="8"/>
      <c r="E48" s="9">
        <f>E49</f>
        <v>1423.3</v>
      </c>
      <c r="F48" s="9">
        <f>F49</f>
        <v>875.6</v>
      </c>
      <c r="G48" s="18">
        <f t="shared" si="0"/>
        <v>0.61519005128925741</v>
      </c>
    </row>
    <row r="49" spans="2:7" ht="33.75">
      <c r="B49" s="5" t="s">
        <v>5</v>
      </c>
      <c r="C49" s="4">
        <v>715604</v>
      </c>
      <c r="D49" s="8">
        <v>100</v>
      </c>
      <c r="E49" s="9">
        <f>E50</f>
        <v>1423.3</v>
      </c>
      <c r="F49" s="9">
        <f>F50</f>
        <v>875.6</v>
      </c>
      <c r="G49" s="18">
        <f t="shared" si="0"/>
        <v>0.61519005128925741</v>
      </c>
    </row>
    <row r="50" spans="2:7">
      <c r="B50" s="5" t="s">
        <v>17</v>
      </c>
      <c r="C50" s="4">
        <v>715604</v>
      </c>
      <c r="D50" s="8">
        <v>110</v>
      </c>
      <c r="E50" s="9">
        <v>1423.3</v>
      </c>
      <c r="F50" s="9">
        <v>875.6</v>
      </c>
      <c r="G50" s="18">
        <f t="shared" si="0"/>
        <v>0.61519005128925741</v>
      </c>
    </row>
    <row r="51" spans="2:7">
      <c r="B51" s="5" t="s">
        <v>62</v>
      </c>
      <c r="C51" s="4">
        <v>717061</v>
      </c>
      <c r="D51" s="8"/>
      <c r="E51" s="9">
        <f>E52</f>
        <v>735.00099999999998</v>
      </c>
      <c r="F51" s="9">
        <f>F52</f>
        <v>134.4</v>
      </c>
      <c r="G51" s="18">
        <f t="shared" si="0"/>
        <v>0.18285689407225297</v>
      </c>
    </row>
    <row r="52" spans="2:7" ht="33.75">
      <c r="B52" s="5" t="s">
        <v>5</v>
      </c>
      <c r="C52" s="4">
        <v>717061</v>
      </c>
      <c r="D52" s="8">
        <v>100</v>
      </c>
      <c r="E52" s="9">
        <f>E53</f>
        <v>735.00099999999998</v>
      </c>
      <c r="F52" s="9">
        <f>F53</f>
        <v>134.4</v>
      </c>
      <c r="G52" s="18">
        <f t="shared" si="0"/>
        <v>0.18285689407225297</v>
      </c>
    </row>
    <row r="53" spans="2:7">
      <c r="B53" s="5" t="s">
        <v>17</v>
      </c>
      <c r="C53" s="4">
        <v>717061</v>
      </c>
      <c r="D53" s="8">
        <v>110</v>
      </c>
      <c r="E53" s="9">
        <v>735.00099999999998</v>
      </c>
      <c r="F53" s="9">
        <v>134.4</v>
      </c>
      <c r="G53" s="18">
        <f t="shared" si="0"/>
        <v>0.18285689407225297</v>
      </c>
    </row>
    <row r="54" spans="2:7" s="29" customFormat="1" ht="33.75">
      <c r="B54" s="5" t="s">
        <v>52</v>
      </c>
      <c r="C54" s="4">
        <v>1200000</v>
      </c>
      <c r="D54" s="8"/>
      <c r="E54" s="9">
        <f>E55+E62</f>
        <v>6765.7</v>
      </c>
      <c r="F54" s="9">
        <f>F55+F62</f>
        <v>1219.5999999999999</v>
      </c>
      <c r="G54" s="18">
        <f t="shared" si="0"/>
        <v>0.18026220494553408</v>
      </c>
    </row>
    <row r="55" spans="2:7" ht="22.5">
      <c r="B55" s="5" t="s">
        <v>51</v>
      </c>
      <c r="C55" s="4">
        <v>1210000</v>
      </c>
      <c r="D55" s="8"/>
      <c r="E55" s="9">
        <f>E56</f>
        <v>6181.7</v>
      </c>
      <c r="F55" s="9">
        <f>F56</f>
        <v>1219.5999999999999</v>
      </c>
      <c r="G55" s="18">
        <f t="shared" si="0"/>
        <v>0.19729200705307601</v>
      </c>
    </row>
    <row r="56" spans="2:7" ht="33.75">
      <c r="B56" s="12" t="s">
        <v>52</v>
      </c>
      <c r="C56" s="8">
        <v>1210000</v>
      </c>
      <c r="D56" s="8"/>
      <c r="E56" s="9">
        <f>E57</f>
        <v>6181.7</v>
      </c>
      <c r="F56" s="9">
        <f>F57</f>
        <v>1219.5999999999999</v>
      </c>
      <c r="G56" s="18">
        <f t="shared" si="0"/>
        <v>0.19729200705307601</v>
      </c>
    </row>
    <row r="57" spans="2:7" ht="33.75">
      <c r="B57" s="12" t="s">
        <v>50</v>
      </c>
      <c r="C57" s="8">
        <v>1212108</v>
      </c>
      <c r="D57" s="9"/>
      <c r="E57" s="9">
        <f>E58+E60</f>
        <v>6181.7</v>
      </c>
      <c r="F57" s="9">
        <f>F58+F60</f>
        <v>1219.5999999999999</v>
      </c>
      <c r="G57" s="18">
        <f t="shared" si="0"/>
        <v>0.19729200705307601</v>
      </c>
    </row>
    <row r="58" spans="2:7">
      <c r="B58" s="12" t="s">
        <v>15</v>
      </c>
      <c r="C58" s="8">
        <v>1212108</v>
      </c>
      <c r="D58" s="8">
        <v>200</v>
      </c>
      <c r="E58" s="9">
        <f>E59</f>
        <v>3571</v>
      </c>
      <c r="F58" s="9">
        <f>F59</f>
        <v>476.2</v>
      </c>
      <c r="G58" s="18">
        <f t="shared" si="0"/>
        <v>0.13335200224026883</v>
      </c>
    </row>
    <row r="59" spans="2:7" ht="22.5">
      <c r="B59" s="12" t="s">
        <v>14</v>
      </c>
      <c r="C59" s="8">
        <v>1212108</v>
      </c>
      <c r="D59" s="8">
        <v>240</v>
      </c>
      <c r="E59" s="9">
        <v>3571</v>
      </c>
      <c r="F59" s="9">
        <v>476.2</v>
      </c>
      <c r="G59" s="18">
        <f t="shared" si="0"/>
        <v>0.13335200224026883</v>
      </c>
    </row>
    <row r="60" spans="2:7">
      <c r="B60" s="5" t="s">
        <v>2</v>
      </c>
      <c r="C60" s="8">
        <v>1212108</v>
      </c>
      <c r="D60" s="8">
        <v>800</v>
      </c>
      <c r="E60" s="9">
        <f>E61</f>
        <v>2610.6999999999998</v>
      </c>
      <c r="F60" s="9">
        <f>F61</f>
        <v>743.4</v>
      </c>
      <c r="G60" s="18">
        <f t="shared" si="0"/>
        <v>0.28475121614892557</v>
      </c>
    </row>
    <row r="61" spans="2:7" ht="22.5">
      <c r="B61" s="5" t="s">
        <v>35</v>
      </c>
      <c r="C61" s="8">
        <v>1212108</v>
      </c>
      <c r="D61" s="8">
        <v>810</v>
      </c>
      <c r="E61" s="9">
        <v>2610.6999999999998</v>
      </c>
      <c r="F61" s="9">
        <v>743.4</v>
      </c>
      <c r="G61" s="18">
        <f t="shared" si="0"/>
        <v>0.28475121614892557</v>
      </c>
    </row>
    <row r="62" spans="2:7">
      <c r="B62" s="5" t="s">
        <v>95</v>
      </c>
      <c r="C62" s="8">
        <v>1270000</v>
      </c>
      <c r="D62" s="8"/>
      <c r="E62" s="9">
        <f>E63+E66+E69</f>
        <v>584</v>
      </c>
      <c r="F62" s="9">
        <f>F63+F66+F69</f>
        <v>0</v>
      </c>
      <c r="G62" s="18">
        <f t="shared" si="0"/>
        <v>0</v>
      </c>
    </row>
    <row r="63" spans="2:7" ht="33.75">
      <c r="B63" s="5" t="s">
        <v>100</v>
      </c>
      <c r="C63" s="8">
        <v>1275411</v>
      </c>
      <c r="D63" s="8"/>
      <c r="E63" s="9">
        <f>E64</f>
        <v>559.1</v>
      </c>
      <c r="F63" s="9">
        <f>F64</f>
        <v>0</v>
      </c>
      <c r="G63" s="18">
        <f t="shared" si="0"/>
        <v>0</v>
      </c>
    </row>
    <row r="64" spans="2:7">
      <c r="B64" s="5" t="s">
        <v>2</v>
      </c>
      <c r="C64" s="8">
        <v>1275411</v>
      </c>
      <c r="D64" s="8">
        <v>800</v>
      </c>
      <c r="E64" s="9">
        <f>E65</f>
        <v>559.1</v>
      </c>
      <c r="F64" s="9">
        <f>F65</f>
        <v>0</v>
      </c>
      <c r="G64" s="18">
        <f t="shared" si="0"/>
        <v>0</v>
      </c>
    </row>
    <row r="65" spans="2:9" ht="22.5">
      <c r="B65" s="5" t="s">
        <v>35</v>
      </c>
      <c r="C65" s="8">
        <v>1275411</v>
      </c>
      <c r="D65" s="8">
        <v>810</v>
      </c>
      <c r="E65" s="9">
        <v>559.1</v>
      </c>
      <c r="F65" s="9">
        <v>0</v>
      </c>
      <c r="G65" s="18">
        <f t="shared" si="0"/>
        <v>0</v>
      </c>
    </row>
    <row r="66" spans="2:9">
      <c r="B66" s="5" t="s">
        <v>96</v>
      </c>
      <c r="C66" s="8">
        <v>1277060</v>
      </c>
      <c r="D66" s="8"/>
      <c r="E66" s="9">
        <f>E67</f>
        <v>5.6</v>
      </c>
      <c r="F66" s="9">
        <f>F67</f>
        <v>0</v>
      </c>
      <c r="G66" s="18">
        <f t="shared" si="0"/>
        <v>0</v>
      </c>
    </row>
    <row r="67" spans="2:9">
      <c r="B67" s="5" t="s">
        <v>2</v>
      </c>
      <c r="C67" s="8">
        <v>1277060</v>
      </c>
      <c r="D67" s="8">
        <v>800</v>
      </c>
      <c r="E67" s="9">
        <f>E68</f>
        <v>5.6</v>
      </c>
      <c r="F67" s="9">
        <f>F68</f>
        <v>0</v>
      </c>
      <c r="G67" s="18">
        <f t="shared" si="0"/>
        <v>0</v>
      </c>
    </row>
    <row r="68" spans="2:9" ht="22.5">
      <c r="B68" s="5" t="s">
        <v>35</v>
      </c>
      <c r="C68" s="8">
        <v>1277060</v>
      </c>
      <c r="D68" s="8">
        <v>810</v>
      </c>
      <c r="E68" s="9">
        <v>5.6</v>
      </c>
      <c r="F68" s="9">
        <v>0</v>
      </c>
      <c r="G68" s="18">
        <f t="shared" si="0"/>
        <v>0</v>
      </c>
    </row>
    <row r="69" spans="2:9">
      <c r="B69" s="5" t="s">
        <v>62</v>
      </c>
      <c r="C69" s="8">
        <v>1277061</v>
      </c>
      <c r="D69" s="8"/>
      <c r="E69" s="9">
        <f>E70</f>
        <v>19.3</v>
      </c>
      <c r="F69" s="9">
        <f>F70</f>
        <v>0</v>
      </c>
      <c r="G69" s="18">
        <f t="shared" si="0"/>
        <v>0</v>
      </c>
    </row>
    <row r="70" spans="2:9">
      <c r="B70" s="5" t="s">
        <v>15</v>
      </c>
      <c r="C70" s="8">
        <v>1277061</v>
      </c>
      <c r="D70" s="8">
        <v>200</v>
      </c>
      <c r="E70" s="9">
        <f>E71</f>
        <v>19.3</v>
      </c>
      <c r="F70" s="9">
        <f>F71</f>
        <v>0</v>
      </c>
      <c r="G70" s="18">
        <f t="shared" si="0"/>
        <v>0</v>
      </c>
    </row>
    <row r="71" spans="2:9" ht="22.5">
      <c r="B71" s="5" t="s">
        <v>14</v>
      </c>
      <c r="C71" s="8">
        <v>1277061</v>
      </c>
      <c r="D71" s="8">
        <v>240</v>
      </c>
      <c r="E71" s="9">
        <v>19.3</v>
      </c>
      <c r="F71" s="9">
        <v>0</v>
      </c>
      <c r="G71" s="18">
        <f t="shared" si="0"/>
        <v>0</v>
      </c>
    </row>
    <row r="72" spans="2:9" ht="34.5" customHeight="1">
      <c r="B72" s="16" t="s">
        <v>90</v>
      </c>
      <c r="C72" s="4">
        <v>1300000</v>
      </c>
      <c r="D72" s="8" t="s">
        <v>6</v>
      </c>
      <c r="E72" s="9">
        <f>E73+E77</f>
        <v>265</v>
      </c>
      <c r="F72" s="9">
        <f>F73+F77</f>
        <v>12.5</v>
      </c>
      <c r="G72" s="18">
        <f t="shared" si="0"/>
        <v>4.716981132075472E-2</v>
      </c>
    </row>
    <row r="73" spans="2:9">
      <c r="B73" s="12" t="s">
        <v>47</v>
      </c>
      <c r="C73" s="4">
        <v>1310000</v>
      </c>
      <c r="D73" s="8"/>
      <c r="E73" s="9">
        <f t="shared" ref="E73:F75" si="1">E74</f>
        <v>244</v>
      </c>
      <c r="F73" s="9">
        <f t="shared" si="1"/>
        <v>12.5</v>
      </c>
      <c r="G73" s="18">
        <f t="shared" si="0"/>
        <v>5.1229508196721313E-2</v>
      </c>
      <c r="I73" s="17"/>
    </row>
    <row r="74" spans="2:9" ht="22.5">
      <c r="B74" s="12" t="s">
        <v>74</v>
      </c>
      <c r="C74" s="4">
        <v>1315919</v>
      </c>
      <c r="D74" s="8"/>
      <c r="E74" s="9">
        <f t="shared" si="1"/>
        <v>244</v>
      </c>
      <c r="F74" s="9">
        <f t="shared" si="1"/>
        <v>12.5</v>
      </c>
      <c r="G74" s="18">
        <f t="shared" ref="G74:G137" si="2">F74/E74</f>
        <v>5.1229508196721313E-2</v>
      </c>
    </row>
    <row r="75" spans="2:9">
      <c r="B75" s="5" t="s">
        <v>15</v>
      </c>
      <c r="C75" s="4">
        <v>1315119</v>
      </c>
      <c r="D75" s="8">
        <v>200</v>
      </c>
      <c r="E75" s="9">
        <f t="shared" si="1"/>
        <v>244</v>
      </c>
      <c r="F75" s="9">
        <f t="shared" si="1"/>
        <v>12.5</v>
      </c>
      <c r="G75" s="18">
        <f t="shared" si="2"/>
        <v>5.1229508196721313E-2</v>
      </c>
    </row>
    <row r="76" spans="2:9" ht="22.5">
      <c r="B76" s="5" t="s">
        <v>14</v>
      </c>
      <c r="C76" s="4">
        <v>1315119</v>
      </c>
      <c r="D76" s="8">
        <v>240</v>
      </c>
      <c r="E76" s="9">
        <v>244</v>
      </c>
      <c r="F76" s="9">
        <v>12.5</v>
      </c>
      <c r="G76" s="18">
        <f t="shared" si="2"/>
        <v>5.1229508196721313E-2</v>
      </c>
    </row>
    <row r="77" spans="2:9" ht="22.5">
      <c r="B77" s="12" t="s">
        <v>75</v>
      </c>
      <c r="C77" s="4">
        <v>1320000</v>
      </c>
      <c r="D77" s="8"/>
      <c r="E77" s="9">
        <f>E78</f>
        <v>21</v>
      </c>
      <c r="F77" s="9">
        <f>F78</f>
        <v>0</v>
      </c>
      <c r="G77" s="18">
        <f t="shared" si="2"/>
        <v>0</v>
      </c>
    </row>
    <row r="78" spans="2:9" ht="22.5">
      <c r="B78" s="12" t="s">
        <v>46</v>
      </c>
      <c r="C78" s="4">
        <v>1320000</v>
      </c>
      <c r="D78" s="8"/>
      <c r="E78" s="9">
        <f>E79+E82</f>
        <v>21</v>
      </c>
      <c r="F78" s="9">
        <f>F79+F82</f>
        <v>0</v>
      </c>
      <c r="G78" s="18">
        <f t="shared" si="2"/>
        <v>0</v>
      </c>
    </row>
    <row r="79" spans="2:9" ht="22.5">
      <c r="B79" s="13" t="s">
        <v>45</v>
      </c>
      <c r="C79" s="4">
        <v>1322103</v>
      </c>
      <c r="D79" s="8"/>
      <c r="E79" s="9">
        <f>E80</f>
        <v>21</v>
      </c>
      <c r="F79" s="9">
        <f>F80</f>
        <v>0</v>
      </c>
      <c r="G79" s="18">
        <f t="shared" si="2"/>
        <v>0</v>
      </c>
    </row>
    <row r="80" spans="2:9">
      <c r="B80" s="5" t="s">
        <v>15</v>
      </c>
      <c r="C80" s="4">
        <v>1322103</v>
      </c>
      <c r="D80" s="8">
        <v>200</v>
      </c>
      <c r="E80" s="9">
        <f>E81</f>
        <v>21</v>
      </c>
      <c r="F80" s="9">
        <f>F81</f>
        <v>0</v>
      </c>
      <c r="G80" s="18">
        <f t="shared" si="2"/>
        <v>0</v>
      </c>
    </row>
    <row r="81" spans="2:7" ht="22.5">
      <c r="B81" s="5" t="s">
        <v>14</v>
      </c>
      <c r="C81" s="4">
        <v>1322103</v>
      </c>
      <c r="D81" s="8">
        <v>240</v>
      </c>
      <c r="E81" s="9">
        <v>21</v>
      </c>
      <c r="F81" s="9">
        <v>0</v>
      </c>
      <c r="G81" s="18">
        <f t="shared" si="2"/>
        <v>0</v>
      </c>
    </row>
    <row r="82" spans="2:7">
      <c r="B82" s="12" t="s">
        <v>28</v>
      </c>
      <c r="C82" s="4">
        <v>1327061</v>
      </c>
      <c r="D82" s="14"/>
      <c r="E82" s="9">
        <f>E83</f>
        <v>0</v>
      </c>
      <c r="F82" s="9">
        <v>0</v>
      </c>
      <c r="G82" s="18"/>
    </row>
    <row r="83" spans="2:7">
      <c r="B83" s="5" t="s">
        <v>15</v>
      </c>
      <c r="C83" s="4">
        <v>1327061</v>
      </c>
      <c r="D83" s="8">
        <v>200</v>
      </c>
      <c r="E83" s="9">
        <f>E84</f>
        <v>0</v>
      </c>
      <c r="F83" s="9">
        <f>F84</f>
        <v>0</v>
      </c>
      <c r="G83" s="18"/>
    </row>
    <row r="84" spans="2:7" ht="22.5">
      <c r="B84" s="5" t="s">
        <v>14</v>
      </c>
      <c r="C84" s="4">
        <v>1327061</v>
      </c>
      <c r="D84" s="8">
        <v>240</v>
      </c>
      <c r="E84" s="9">
        <v>0</v>
      </c>
      <c r="F84" s="9">
        <v>0</v>
      </c>
      <c r="G84" s="18"/>
    </row>
    <row r="85" spans="2:7" ht="33.75">
      <c r="B85" s="16" t="s">
        <v>44</v>
      </c>
      <c r="C85" s="4">
        <v>1400000</v>
      </c>
      <c r="D85" s="8" t="s">
        <v>6</v>
      </c>
      <c r="E85" s="9">
        <f>E86+E94</f>
        <v>107.3</v>
      </c>
      <c r="F85" s="9">
        <f>F86+F94</f>
        <v>1</v>
      </c>
      <c r="G85" s="18">
        <f t="shared" si="2"/>
        <v>9.3196644920782862E-3</v>
      </c>
    </row>
    <row r="86" spans="2:7" ht="22.5">
      <c r="B86" s="12" t="s">
        <v>76</v>
      </c>
      <c r="C86" s="4">
        <v>1410000</v>
      </c>
      <c r="D86" s="8"/>
      <c r="E86" s="9">
        <f>E87</f>
        <v>100</v>
      </c>
      <c r="F86" s="9">
        <f>F87</f>
        <v>1</v>
      </c>
      <c r="G86" s="18">
        <f t="shared" si="2"/>
        <v>0.01</v>
      </c>
    </row>
    <row r="87" spans="2:7" ht="33.75">
      <c r="B87" s="12" t="s">
        <v>41</v>
      </c>
      <c r="C87" s="4">
        <v>1412108</v>
      </c>
      <c r="D87" s="8"/>
      <c r="E87" s="9">
        <f>E88+E90+E92</f>
        <v>100</v>
      </c>
      <c r="F87" s="9">
        <f>F88+F90+F92</f>
        <v>1</v>
      </c>
      <c r="G87" s="18">
        <f t="shared" si="2"/>
        <v>0.01</v>
      </c>
    </row>
    <row r="88" spans="2:7" ht="11.25" customHeight="1">
      <c r="B88" s="5" t="s">
        <v>2</v>
      </c>
      <c r="C88" s="4">
        <v>1412108</v>
      </c>
      <c r="D88" s="8" t="s">
        <v>43</v>
      </c>
      <c r="E88" s="9">
        <f>E89</f>
        <v>49</v>
      </c>
      <c r="F88" s="9">
        <f>F89</f>
        <v>0</v>
      </c>
      <c r="G88" s="18">
        <f t="shared" si="2"/>
        <v>0</v>
      </c>
    </row>
    <row r="89" spans="2:7">
      <c r="B89" s="5" t="s">
        <v>1</v>
      </c>
      <c r="C89" s="4">
        <v>1412108</v>
      </c>
      <c r="D89" s="8" t="s">
        <v>42</v>
      </c>
      <c r="E89" s="9">
        <v>49</v>
      </c>
      <c r="F89" s="9">
        <v>0</v>
      </c>
      <c r="G89" s="18">
        <f t="shared" si="2"/>
        <v>0</v>
      </c>
    </row>
    <row r="90" spans="2:7">
      <c r="B90" s="5" t="s">
        <v>15</v>
      </c>
      <c r="C90" s="4">
        <v>1412108</v>
      </c>
      <c r="D90" s="8">
        <v>200</v>
      </c>
      <c r="E90" s="9">
        <f>E91</f>
        <v>50</v>
      </c>
      <c r="F90" s="9">
        <f>F91</f>
        <v>0</v>
      </c>
      <c r="G90" s="18">
        <f t="shared" si="2"/>
        <v>0</v>
      </c>
    </row>
    <row r="91" spans="2:7" ht="22.5">
      <c r="B91" s="5" t="s">
        <v>14</v>
      </c>
      <c r="C91" s="4">
        <v>1412108</v>
      </c>
      <c r="D91" s="8">
        <v>240</v>
      </c>
      <c r="E91" s="9">
        <v>50</v>
      </c>
      <c r="F91" s="9">
        <v>0</v>
      </c>
      <c r="G91" s="18">
        <f t="shared" si="2"/>
        <v>0</v>
      </c>
    </row>
    <row r="92" spans="2:7">
      <c r="B92" s="30" t="s">
        <v>11</v>
      </c>
      <c r="C92" s="4">
        <v>1412108</v>
      </c>
      <c r="D92" s="8">
        <v>300</v>
      </c>
      <c r="E92" s="9">
        <f>E93</f>
        <v>1</v>
      </c>
      <c r="F92" s="9">
        <f>F93</f>
        <v>1</v>
      </c>
      <c r="G92" s="18">
        <f t="shared" si="2"/>
        <v>1</v>
      </c>
    </row>
    <row r="93" spans="2:7">
      <c r="B93" s="12" t="s">
        <v>97</v>
      </c>
      <c r="C93" s="4">
        <v>1412108</v>
      </c>
      <c r="D93" s="8">
        <v>360</v>
      </c>
      <c r="E93" s="9">
        <v>1</v>
      </c>
      <c r="F93" s="9">
        <v>1</v>
      </c>
      <c r="G93" s="18">
        <f t="shared" si="2"/>
        <v>1</v>
      </c>
    </row>
    <row r="94" spans="2:7">
      <c r="B94" s="12" t="s">
        <v>77</v>
      </c>
      <c r="C94" s="4" t="s">
        <v>78</v>
      </c>
      <c r="D94" s="8"/>
      <c r="E94" s="9">
        <f t="shared" ref="E94:F96" si="3">E95</f>
        <v>7.3</v>
      </c>
      <c r="F94" s="9">
        <f t="shared" si="3"/>
        <v>0</v>
      </c>
      <c r="G94" s="18">
        <f t="shared" si="2"/>
        <v>0</v>
      </c>
    </row>
    <row r="95" spans="2:7">
      <c r="B95" s="12" t="s">
        <v>79</v>
      </c>
      <c r="C95" s="4">
        <v>1427080</v>
      </c>
      <c r="D95" s="8"/>
      <c r="E95" s="9">
        <f t="shared" si="3"/>
        <v>7.3</v>
      </c>
      <c r="F95" s="9">
        <f t="shared" si="3"/>
        <v>0</v>
      </c>
      <c r="G95" s="18">
        <f t="shared" si="2"/>
        <v>0</v>
      </c>
    </row>
    <row r="96" spans="2:7" ht="16.5" customHeight="1">
      <c r="B96" s="12" t="s">
        <v>8</v>
      </c>
      <c r="C96" s="4">
        <v>1427080</v>
      </c>
      <c r="D96" s="8">
        <v>500</v>
      </c>
      <c r="E96" s="9">
        <f t="shared" si="3"/>
        <v>7.3</v>
      </c>
      <c r="F96" s="9">
        <f t="shared" si="3"/>
        <v>0</v>
      </c>
      <c r="G96" s="18">
        <f t="shared" si="2"/>
        <v>0</v>
      </c>
    </row>
    <row r="97" spans="2:7" ht="16.5" customHeight="1">
      <c r="B97" s="6" t="s">
        <v>7</v>
      </c>
      <c r="C97" s="4">
        <v>1427080</v>
      </c>
      <c r="D97" s="8">
        <v>540</v>
      </c>
      <c r="E97" s="9">
        <v>7.3</v>
      </c>
      <c r="F97" s="9">
        <v>0</v>
      </c>
      <c r="G97" s="18">
        <f t="shared" si="2"/>
        <v>0</v>
      </c>
    </row>
    <row r="98" spans="2:7" ht="22.5">
      <c r="B98" s="16" t="s">
        <v>91</v>
      </c>
      <c r="C98" s="4">
        <v>1500000</v>
      </c>
      <c r="D98" s="8"/>
      <c r="E98" s="9">
        <f t="shared" ref="E98:F101" si="4">E99</f>
        <v>50</v>
      </c>
      <c r="F98" s="9">
        <f t="shared" si="4"/>
        <v>0</v>
      </c>
      <c r="G98" s="18">
        <f t="shared" si="2"/>
        <v>0</v>
      </c>
    </row>
    <row r="99" spans="2:7">
      <c r="B99" s="12" t="s">
        <v>40</v>
      </c>
      <c r="C99" s="4">
        <v>1510000</v>
      </c>
      <c r="D99" s="8" t="s">
        <v>6</v>
      </c>
      <c r="E99" s="9">
        <f t="shared" si="4"/>
        <v>50</v>
      </c>
      <c r="F99" s="9">
        <f t="shared" si="4"/>
        <v>0</v>
      </c>
      <c r="G99" s="18">
        <f t="shared" si="2"/>
        <v>0</v>
      </c>
    </row>
    <row r="100" spans="2:7" ht="15" customHeight="1">
      <c r="B100" s="12" t="s">
        <v>39</v>
      </c>
      <c r="C100" s="4">
        <v>1512126</v>
      </c>
      <c r="D100" s="8"/>
      <c r="E100" s="9">
        <f t="shared" si="4"/>
        <v>50</v>
      </c>
      <c r="F100" s="9">
        <f t="shared" si="4"/>
        <v>0</v>
      </c>
      <c r="G100" s="18">
        <f t="shared" si="2"/>
        <v>0</v>
      </c>
    </row>
    <row r="101" spans="2:7">
      <c r="B101" s="5" t="s">
        <v>15</v>
      </c>
      <c r="C101" s="4">
        <v>1512126</v>
      </c>
      <c r="D101" s="8">
        <v>200</v>
      </c>
      <c r="E101" s="9">
        <f t="shared" si="4"/>
        <v>50</v>
      </c>
      <c r="F101" s="9">
        <f t="shared" si="4"/>
        <v>0</v>
      </c>
      <c r="G101" s="18">
        <f t="shared" si="2"/>
        <v>0</v>
      </c>
    </row>
    <row r="102" spans="2:7" ht="22.5">
      <c r="B102" s="5" t="s">
        <v>14</v>
      </c>
      <c r="C102" s="4">
        <v>1512126</v>
      </c>
      <c r="D102" s="8">
        <v>240</v>
      </c>
      <c r="E102" s="9">
        <v>50</v>
      </c>
      <c r="F102" s="9">
        <v>0</v>
      </c>
      <c r="G102" s="18">
        <f t="shared" si="2"/>
        <v>0</v>
      </c>
    </row>
    <row r="103" spans="2:7" ht="22.5">
      <c r="B103" s="16" t="s">
        <v>38</v>
      </c>
      <c r="C103" s="4">
        <v>1700000</v>
      </c>
      <c r="D103" s="8" t="s">
        <v>6</v>
      </c>
      <c r="E103" s="9">
        <f t="shared" ref="E103:F106" si="5">E104</f>
        <v>690.7</v>
      </c>
      <c r="F103" s="9">
        <f t="shared" si="5"/>
        <v>140.30000000000001</v>
      </c>
      <c r="G103" s="18">
        <f t="shared" si="2"/>
        <v>0.20312726219777039</v>
      </c>
    </row>
    <row r="104" spans="2:7" ht="22.5">
      <c r="B104" s="12" t="s">
        <v>37</v>
      </c>
      <c r="C104" s="4">
        <v>1710000</v>
      </c>
      <c r="D104" s="8"/>
      <c r="E104" s="9">
        <f t="shared" si="5"/>
        <v>690.7</v>
      </c>
      <c r="F104" s="9">
        <f t="shared" si="5"/>
        <v>140.30000000000001</v>
      </c>
      <c r="G104" s="18">
        <f t="shared" si="2"/>
        <v>0.20312726219777039</v>
      </c>
    </row>
    <row r="105" spans="2:7">
      <c r="B105" s="12" t="s">
        <v>80</v>
      </c>
      <c r="C105" s="4">
        <v>1712128</v>
      </c>
      <c r="D105" s="15"/>
      <c r="E105" s="9">
        <f t="shared" si="5"/>
        <v>690.7</v>
      </c>
      <c r="F105" s="9">
        <f t="shared" si="5"/>
        <v>140.30000000000001</v>
      </c>
      <c r="G105" s="18">
        <f t="shared" si="2"/>
        <v>0.20312726219777039</v>
      </c>
    </row>
    <row r="106" spans="2:7">
      <c r="B106" s="5" t="s">
        <v>15</v>
      </c>
      <c r="C106" s="4">
        <v>1712128</v>
      </c>
      <c r="D106" s="8" t="s">
        <v>23</v>
      </c>
      <c r="E106" s="9">
        <f t="shared" si="5"/>
        <v>690.7</v>
      </c>
      <c r="F106" s="9">
        <f t="shared" si="5"/>
        <v>140.30000000000001</v>
      </c>
      <c r="G106" s="18">
        <f t="shared" si="2"/>
        <v>0.20312726219777039</v>
      </c>
    </row>
    <row r="107" spans="2:7" ht="22.5">
      <c r="B107" s="5" t="s">
        <v>14</v>
      </c>
      <c r="C107" s="4">
        <v>1712128</v>
      </c>
      <c r="D107" s="8" t="s">
        <v>22</v>
      </c>
      <c r="E107" s="9">
        <v>690.7</v>
      </c>
      <c r="F107" s="9">
        <v>140.30000000000001</v>
      </c>
      <c r="G107" s="18">
        <f t="shared" si="2"/>
        <v>0.20312726219777039</v>
      </c>
    </row>
    <row r="108" spans="2:7" ht="21.75" customHeight="1">
      <c r="B108" s="7" t="s">
        <v>34</v>
      </c>
      <c r="C108" s="4">
        <v>1800000</v>
      </c>
      <c r="D108" s="8"/>
      <c r="E108" s="9">
        <f>E109+E113</f>
        <v>3129.5</v>
      </c>
      <c r="F108" s="9">
        <f>F109+F113</f>
        <v>0</v>
      </c>
      <c r="G108" s="18">
        <f t="shared" si="2"/>
        <v>0</v>
      </c>
    </row>
    <row r="109" spans="2:7">
      <c r="B109" s="5" t="s">
        <v>36</v>
      </c>
      <c r="C109" s="4">
        <v>1820000</v>
      </c>
      <c r="D109" s="8"/>
      <c r="E109" s="9">
        <f t="shared" ref="E109:F111" si="6">E110</f>
        <v>1409.7</v>
      </c>
      <c r="F109" s="9">
        <f t="shared" si="6"/>
        <v>0</v>
      </c>
      <c r="G109" s="18">
        <f t="shared" si="2"/>
        <v>0</v>
      </c>
    </row>
    <row r="110" spans="2:7" ht="33.75">
      <c r="B110" s="5" t="s">
        <v>32</v>
      </c>
      <c r="C110" s="4">
        <v>1822129</v>
      </c>
      <c r="D110" s="8"/>
      <c r="E110" s="9">
        <f t="shared" si="6"/>
        <v>1409.7</v>
      </c>
      <c r="F110" s="9">
        <f t="shared" si="6"/>
        <v>0</v>
      </c>
      <c r="G110" s="18">
        <f t="shared" si="2"/>
        <v>0</v>
      </c>
    </row>
    <row r="111" spans="2:7">
      <c r="B111" s="5" t="s">
        <v>2</v>
      </c>
      <c r="C111" s="4">
        <v>1822129</v>
      </c>
      <c r="D111" s="8">
        <v>800</v>
      </c>
      <c r="E111" s="9">
        <f t="shared" si="6"/>
        <v>1409.7</v>
      </c>
      <c r="F111" s="9">
        <f t="shared" si="6"/>
        <v>0</v>
      </c>
      <c r="G111" s="18">
        <f t="shared" si="2"/>
        <v>0</v>
      </c>
    </row>
    <row r="112" spans="2:7" ht="22.5">
      <c r="B112" s="5" t="s">
        <v>35</v>
      </c>
      <c r="C112" s="4">
        <v>1822129</v>
      </c>
      <c r="D112" s="8">
        <v>810</v>
      </c>
      <c r="E112" s="9">
        <v>1409.7</v>
      </c>
      <c r="F112" s="9">
        <v>0</v>
      </c>
      <c r="G112" s="18">
        <f t="shared" si="2"/>
        <v>0</v>
      </c>
    </row>
    <row r="113" spans="2:7">
      <c r="B113" s="12" t="s">
        <v>33</v>
      </c>
      <c r="C113" s="4">
        <v>1860000</v>
      </c>
      <c r="D113" s="8"/>
      <c r="E113" s="9">
        <f>E114+E117</f>
        <v>1719.8</v>
      </c>
      <c r="F113" s="9">
        <f>F114+F117</f>
        <v>0</v>
      </c>
      <c r="G113" s="18">
        <f t="shared" si="2"/>
        <v>0</v>
      </c>
    </row>
    <row r="114" spans="2:7" ht="33.75">
      <c r="B114" s="7" t="s">
        <v>32</v>
      </c>
      <c r="C114" s="4">
        <v>1862108</v>
      </c>
      <c r="D114" s="8"/>
      <c r="E114" s="9">
        <f>E115</f>
        <v>1709.7</v>
      </c>
      <c r="F114" s="9">
        <f>F115</f>
        <v>0</v>
      </c>
      <c r="G114" s="18">
        <f t="shared" si="2"/>
        <v>0</v>
      </c>
    </row>
    <row r="115" spans="2:7">
      <c r="B115" s="5" t="s">
        <v>15</v>
      </c>
      <c r="C115" s="4">
        <v>1862108</v>
      </c>
      <c r="D115" s="8" t="s">
        <v>23</v>
      </c>
      <c r="E115" s="9">
        <f>E116</f>
        <v>1709.7</v>
      </c>
      <c r="F115" s="9">
        <f>F116</f>
        <v>0</v>
      </c>
      <c r="G115" s="18">
        <f t="shared" si="2"/>
        <v>0</v>
      </c>
    </row>
    <row r="116" spans="2:7" ht="22.5">
      <c r="B116" s="5" t="s">
        <v>14</v>
      </c>
      <c r="C116" s="4">
        <v>1862108</v>
      </c>
      <c r="D116" s="8" t="s">
        <v>22</v>
      </c>
      <c r="E116" s="9">
        <v>1709.7</v>
      </c>
      <c r="F116" s="9">
        <v>0</v>
      </c>
      <c r="G116" s="18">
        <f t="shared" si="2"/>
        <v>0</v>
      </c>
    </row>
    <row r="117" spans="2:7">
      <c r="B117" s="12" t="s">
        <v>79</v>
      </c>
      <c r="C117" s="4">
        <v>1867080</v>
      </c>
      <c r="D117" s="8"/>
      <c r="E117" s="9">
        <f>E118</f>
        <v>10.1</v>
      </c>
      <c r="F117" s="9">
        <f>F118</f>
        <v>0</v>
      </c>
      <c r="G117" s="18">
        <f t="shared" si="2"/>
        <v>0</v>
      </c>
    </row>
    <row r="118" spans="2:7">
      <c r="B118" s="12" t="s">
        <v>8</v>
      </c>
      <c r="C118" s="4">
        <v>1867080</v>
      </c>
      <c r="D118" s="8">
        <v>500</v>
      </c>
      <c r="E118" s="9">
        <f>E119</f>
        <v>10.1</v>
      </c>
      <c r="F118" s="9">
        <f>F119</f>
        <v>0</v>
      </c>
      <c r="G118" s="18">
        <f t="shared" si="2"/>
        <v>0</v>
      </c>
    </row>
    <row r="119" spans="2:7">
      <c r="B119" s="6" t="s">
        <v>7</v>
      </c>
      <c r="C119" s="4">
        <v>1867080</v>
      </c>
      <c r="D119" s="8">
        <v>540</v>
      </c>
      <c r="E119" s="9">
        <v>10.1</v>
      </c>
      <c r="F119" s="9">
        <v>0</v>
      </c>
      <c r="G119" s="18">
        <f t="shared" si="2"/>
        <v>0</v>
      </c>
    </row>
    <row r="120" spans="2:7" ht="22.5">
      <c r="B120" s="12" t="s">
        <v>31</v>
      </c>
      <c r="C120" s="4">
        <v>2200000</v>
      </c>
      <c r="D120" s="8"/>
      <c r="E120" s="9">
        <f>E124+E121</f>
        <v>128.84200000000001</v>
      </c>
      <c r="F120" s="9">
        <f>F124+F121</f>
        <v>0</v>
      </c>
      <c r="G120" s="18">
        <f t="shared" si="2"/>
        <v>0</v>
      </c>
    </row>
    <row r="121" spans="2:7" ht="22.5">
      <c r="B121" s="5" t="s">
        <v>98</v>
      </c>
      <c r="C121" s="4" t="s">
        <v>99</v>
      </c>
      <c r="D121" s="8"/>
      <c r="E121" s="9">
        <f>E122</f>
        <v>0</v>
      </c>
      <c r="F121" s="9">
        <f>F122</f>
        <v>0</v>
      </c>
      <c r="G121" s="18"/>
    </row>
    <row r="122" spans="2:7" ht="22.5" customHeight="1">
      <c r="B122" s="5" t="s">
        <v>15</v>
      </c>
      <c r="C122" s="4" t="s">
        <v>99</v>
      </c>
      <c r="D122" s="8">
        <v>200</v>
      </c>
      <c r="E122" s="9">
        <f>E123</f>
        <v>0</v>
      </c>
      <c r="F122" s="9">
        <f>F123</f>
        <v>0</v>
      </c>
      <c r="G122" s="18"/>
    </row>
    <row r="123" spans="2:7" ht="22.5">
      <c r="B123" s="5" t="s">
        <v>14</v>
      </c>
      <c r="C123" s="4" t="s">
        <v>99</v>
      </c>
      <c r="D123" s="8">
        <v>240</v>
      </c>
      <c r="E123" s="9">
        <v>0</v>
      </c>
      <c r="F123" s="9">
        <v>0</v>
      </c>
      <c r="G123" s="18"/>
    </row>
    <row r="124" spans="2:7">
      <c r="B124" s="12" t="s">
        <v>9</v>
      </c>
      <c r="C124" s="4">
        <v>2200240</v>
      </c>
      <c r="D124" s="8"/>
      <c r="E124" s="9">
        <f>E125</f>
        <v>128.84200000000001</v>
      </c>
      <c r="F124" s="9">
        <f>F125</f>
        <v>0</v>
      </c>
      <c r="G124" s="18">
        <f t="shared" si="2"/>
        <v>0</v>
      </c>
    </row>
    <row r="125" spans="2:7">
      <c r="B125" s="12" t="s">
        <v>8</v>
      </c>
      <c r="C125" s="4">
        <v>2200240</v>
      </c>
      <c r="D125" s="8">
        <v>500</v>
      </c>
      <c r="E125" s="9">
        <f>E126</f>
        <v>128.84200000000001</v>
      </c>
      <c r="F125" s="9">
        <f>F126</f>
        <v>0</v>
      </c>
      <c r="G125" s="18">
        <f t="shared" si="2"/>
        <v>0</v>
      </c>
    </row>
    <row r="126" spans="2:7">
      <c r="B126" s="7" t="s">
        <v>7</v>
      </c>
      <c r="C126" s="4">
        <v>2200240</v>
      </c>
      <c r="D126" s="8">
        <v>540</v>
      </c>
      <c r="E126" s="9">
        <v>128.84200000000001</v>
      </c>
      <c r="F126" s="9">
        <v>0</v>
      </c>
      <c r="G126" s="18">
        <f t="shared" si="2"/>
        <v>0</v>
      </c>
    </row>
    <row r="127" spans="2:7" ht="33.75">
      <c r="B127" s="12" t="s">
        <v>92</v>
      </c>
      <c r="C127" s="4">
        <v>2300000</v>
      </c>
      <c r="D127" s="8" t="s">
        <v>6</v>
      </c>
      <c r="E127" s="9">
        <f>E128+E132</f>
        <v>37</v>
      </c>
      <c r="F127" s="9">
        <f>F128+F132</f>
        <v>0</v>
      </c>
      <c r="G127" s="18">
        <f t="shared" si="2"/>
        <v>0</v>
      </c>
    </row>
    <row r="128" spans="2:7">
      <c r="B128" s="5" t="s">
        <v>81</v>
      </c>
      <c r="C128" s="4">
        <v>2310000</v>
      </c>
      <c r="D128" s="8"/>
      <c r="E128" s="9">
        <f t="shared" ref="E128:F130" si="7">E129</f>
        <v>20</v>
      </c>
      <c r="F128" s="9">
        <f t="shared" si="7"/>
        <v>0</v>
      </c>
      <c r="G128" s="18">
        <f t="shared" si="2"/>
        <v>0</v>
      </c>
    </row>
    <row r="129" spans="2:9">
      <c r="B129" s="5" t="s">
        <v>82</v>
      </c>
      <c r="C129" s="4">
        <v>2312133</v>
      </c>
      <c r="D129" s="8"/>
      <c r="E129" s="9">
        <f t="shared" si="7"/>
        <v>20</v>
      </c>
      <c r="F129" s="9">
        <f t="shared" si="7"/>
        <v>0</v>
      </c>
      <c r="G129" s="18">
        <f t="shared" si="2"/>
        <v>0</v>
      </c>
    </row>
    <row r="130" spans="2:9">
      <c r="B130" s="5" t="s">
        <v>15</v>
      </c>
      <c r="C130" s="4">
        <v>2312133</v>
      </c>
      <c r="D130" s="8">
        <v>200</v>
      </c>
      <c r="E130" s="9">
        <f t="shared" si="7"/>
        <v>20</v>
      </c>
      <c r="F130" s="9">
        <f t="shared" si="7"/>
        <v>0</v>
      </c>
      <c r="G130" s="18">
        <f t="shared" si="2"/>
        <v>0</v>
      </c>
    </row>
    <row r="131" spans="2:9" ht="22.5">
      <c r="B131" s="5" t="s">
        <v>14</v>
      </c>
      <c r="C131" s="4">
        <v>2312133</v>
      </c>
      <c r="D131" s="8">
        <v>240</v>
      </c>
      <c r="E131" s="9">
        <v>20</v>
      </c>
      <c r="F131" s="9">
        <v>0</v>
      </c>
      <c r="G131" s="18">
        <f t="shared" si="2"/>
        <v>0</v>
      </c>
    </row>
    <row r="132" spans="2:9">
      <c r="B132" s="12" t="s">
        <v>27</v>
      </c>
      <c r="C132" s="4">
        <v>2320000</v>
      </c>
      <c r="D132" s="8"/>
      <c r="E132" s="9">
        <f t="shared" ref="E132:F135" si="8">E133</f>
        <v>17</v>
      </c>
      <c r="F132" s="9">
        <f t="shared" si="8"/>
        <v>0</v>
      </c>
      <c r="G132" s="18">
        <f t="shared" si="2"/>
        <v>0</v>
      </c>
    </row>
    <row r="133" spans="2:9" ht="33.75">
      <c r="B133" s="12" t="s">
        <v>30</v>
      </c>
      <c r="C133" s="4">
        <v>2322134</v>
      </c>
      <c r="D133" s="8"/>
      <c r="E133" s="9">
        <f t="shared" si="8"/>
        <v>17</v>
      </c>
      <c r="F133" s="9">
        <f t="shared" si="8"/>
        <v>0</v>
      </c>
      <c r="G133" s="18">
        <f t="shared" si="2"/>
        <v>0</v>
      </c>
    </row>
    <row r="134" spans="2:9" ht="22.5">
      <c r="B134" s="12" t="s">
        <v>29</v>
      </c>
      <c r="C134" s="4">
        <v>2322134</v>
      </c>
      <c r="D134" s="8"/>
      <c r="E134" s="9">
        <f t="shared" si="8"/>
        <v>17</v>
      </c>
      <c r="F134" s="9">
        <f t="shared" si="8"/>
        <v>0</v>
      </c>
      <c r="G134" s="18">
        <f t="shared" si="2"/>
        <v>0</v>
      </c>
    </row>
    <row r="135" spans="2:9">
      <c r="B135" s="5" t="s">
        <v>15</v>
      </c>
      <c r="C135" s="4">
        <v>2322134</v>
      </c>
      <c r="D135" s="8">
        <v>200</v>
      </c>
      <c r="E135" s="9">
        <f t="shared" si="8"/>
        <v>17</v>
      </c>
      <c r="F135" s="9">
        <f t="shared" si="8"/>
        <v>0</v>
      </c>
      <c r="G135" s="18">
        <f t="shared" si="2"/>
        <v>0</v>
      </c>
    </row>
    <row r="136" spans="2:9" ht="22.5">
      <c r="B136" s="5" t="s">
        <v>14</v>
      </c>
      <c r="C136" s="4">
        <v>2322134</v>
      </c>
      <c r="D136" s="8">
        <v>240</v>
      </c>
      <c r="E136" s="9">
        <v>17</v>
      </c>
      <c r="F136" s="9">
        <v>0</v>
      </c>
      <c r="G136" s="18">
        <f t="shared" si="2"/>
        <v>0</v>
      </c>
    </row>
    <row r="137" spans="2:9" ht="22.5">
      <c r="B137" s="16" t="s">
        <v>13</v>
      </c>
      <c r="C137" s="4">
        <v>2500000</v>
      </c>
      <c r="D137" s="8" t="s">
        <v>6</v>
      </c>
      <c r="E137" s="9">
        <f>E138+E161+E155</f>
        <v>38389.74</v>
      </c>
      <c r="F137" s="9">
        <f>F138+F161+F155</f>
        <v>10889.199999999999</v>
      </c>
      <c r="G137" s="18">
        <f t="shared" si="2"/>
        <v>0.28364870405478126</v>
      </c>
      <c r="I137" s="17"/>
    </row>
    <row r="138" spans="2:9" ht="22.5">
      <c r="B138" s="16" t="s">
        <v>12</v>
      </c>
      <c r="C138" s="4">
        <v>2510000</v>
      </c>
      <c r="D138" s="8" t="s">
        <v>6</v>
      </c>
      <c r="E138" s="9">
        <f>E139+E142+E149+E152</f>
        <v>27957.439999999999</v>
      </c>
      <c r="F138" s="9">
        <f>F139+F142+F149+F152</f>
        <v>7163.9000000000005</v>
      </c>
      <c r="G138" s="18">
        <f t="shared" ref="G138:G182" si="9">F138/E138</f>
        <v>0.25624306088111076</v>
      </c>
    </row>
    <row r="139" spans="2:9">
      <c r="B139" s="16" t="s">
        <v>26</v>
      </c>
      <c r="C139" s="4">
        <v>2517040</v>
      </c>
      <c r="D139" s="8" t="s">
        <v>6</v>
      </c>
      <c r="E139" s="9">
        <f>E140</f>
        <v>2033.12</v>
      </c>
      <c r="F139" s="9">
        <f>F140</f>
        <v>441.5</v>
      </c>
      <c r="G139" s="18">
        <f t="shared" si="9"/>
        <v>0.21715393090422602</v>
      </c>
    </row>
    <row r="140" spans="2:9" ht="33.75">
      <c r="B140" s="5" t="s">
        <v>5</v>
      </c>
      <c r="C140" s="4">
        <v>2517040</v>
      </c>
      <c r="D140" s="8" t="s">
        <v>18</v>
      </c>
      <c r="E140" s="9">
        <f>E141</f>
        <v>2033.12</v>
      </c>
      <c r="F140" s="9">
        <f>F141</f>
        <v>441.5</v>
      </c>
      <c r="G140" s="18">
        <f t="shared" si="9"/>
        <v>0.21715393090422602</v>
      </c>
    </row>
    <row r="141" spans="2:9">
      <c r="B141" s="5" t="s">
        <v>4</v>
      </c>
      <c r="C141" s="4">
        <v>2517040</v>
      </c>
      <c r="D141" s="8" t="s">
        <v>24</v>
      </c>
      <c r="E141" s="9">
        <v>2033.12</v>
      </c>
      <c r="F141" s="9">
        <v>441.5</v>
      </c>
      <c r="G141" s="18">
        <f t="shared" si="9"/>
        <v>0.21715393090422602</v>
      </c>
    </row>
    <row r="142" spans="2:9">
      <c r="B142" s="16" t="s">
        <v>25</v>
      </c>
      <c r="C142" s="4" t="s">
        <v>21</v>
      </c>
      <c r="D142" s="8" t="s">
        <v>6</v>
      </c>
      <c r="E142" s="9">
        <f>E143+E145+E147</f>
        <v>25572.02</v>
      </c>
      <c r="F142" s="9">
        <f>F143+F145+F147</f>
        <v>6647.4000000000005</v>
      </c>
      <c r="G142" s="18">
        <f t="shared" si="9"/>
        <v>0.25994817773488371</v>
      </c>
    </row>
    <row r="143" spans="2:9" ht="33.75">
      <c r="B143" s="5" t="s">
        <v>5</v>
      </c>
      <c r="C143" s="4" t="s">
        <v>21</v>
      </c>
      <c r="D143" s="8" t="s">
        <v>18</v>
      </c>
      <c r="E143" s="9">
        <f>E144</f>
        <v>25476.9</v>
      </c>
      <c r="F143" s="9">
        <f>F144</f>
        <v>6631.6</v>
      </c>
      <c r="G143" s="18">
        <f t="shared" si="9"/>
        <v>0.26029854495641147</v>
      </c>
    </row>
    <row r="144" spans="2:9">
      <c r="B144" s="5" t="s">
        <v>4</v>
      </c>
      <c r="C144" s="4" t="s">
        <v>21</v>
      </c>
      <c r="D144" s="8" t="s">
        <v>24</v>
      </c>
      <c r="E144" s="9">
        <v>25476.9</v>
      </c>
      <c r="F144" s="9">
        <v>6631.6</v>
      </c>
      <c r="G144" s="18">
        <f t="shared" si="9"/>
        <v>0.26029854495641147</v>
      </c>
    </row>
    <row r="145" spans="2:7">
      <c r="B145" s="5" t="s">
        <v>15</v>
      </c>
      <c r="C145" s="4" t="s">
        <v>21</v>
      </c>
      <c r="D145" s="8" t="s">
        <v>23</v>
      </c>
      <c r="E145" s="9">
        <f>E146</f>
        <v>50</v>
      </c>
      <c r="F145" s="9">
        <f>F146</f>
        <v>0</v>
      </c>
      <c r="G145" s="18">
        <f t="shared" si="9"/>
        <v>0</v>
      </c>
    </row>
    <row r="146" spans="2:7" ht="22.5">
      <c r="B146" s="5" t="s">
        <v>14</v>
      </c>
      <c r="C146" s="4" t="s">
        <v>21</v>
      </c>
      <c r="D146" s="8" t="s">
        <v>22</v>
      </c>
      <c r="E146" s="9">
        <v>50</v>
      </c>
      <c r="F146" s="9">
        <v>0</v>
      </c>
      <c r="G146" s="18">
        <f t="shared" si="9"/>
        <v>0</v>
      </c>
    </row>
    <row r="147" spans="2:7">
      <c r="B147" s="5" t="s">
        <v>2</v>
      </c>
      <c r="C147" s="4" t="s">
        <v>21</v>
      </c>
      <c r="D147" s="8">
        <v>800</v>
      </c>
      <c r="E147" s="9">
        <f>E148</f>
        <v>45.12</v>
      </c>
      <c r="F147" s="9">
        <f>F148</f>
        <v>15.8</v>
      </c>
      <c r="G147" s="18">
        <f t="shared" si="9"/>
        <v>0.35017730496453903</v>
      </c>
    </row>
    <row r="148" spans="2:7">
      <c r="B148" s="5" t="s">
        <v>16</v>
      </c>
      <c r="C148" s="4" t="s">
        <v>21</v>
      </c>
      <c r="D148" s="8">
        <v>850</v>
      </c>
      <c r="E148" s="9">
        <v>45.12</v>
      </c>
      <c r="F148" s="9">
        <v>15.8</v>
      </c>
      <c r="G148" s="18">
        <f t="shared" si="9"/>
        <v>0.35017730496453903</v>
      </c>
    </row>
    <row r="149" spans="2:7">
      <c r="B149" s="13" t="s">
        <v>9</v>
      </c>
      <c r="C149" s="4">
        <v>2510240</v>
      </c>
      <c r="D149" s="8"/>
      <c r="E149" s="9">
        <f>E150</f>
        <v>300</v>
      </c>
      <c r="F149" s="9">
        <f>F150</f>
        <v>75</v>
      </c>
      <c r="G149" s="18">
        <f t="shared" si="9"/>
        <v>0.25</v>
      </c>
    </row>
    <row r="150" spans="2:7">
      <c r="B150" s="13" t="s">
        <v>11</v>
      </c>
      <c r="C150" s="4">
        <v>2510240</v>
      </c>
      <c r="D150" s="8">
        <v>300</v>
      </c>
      <c r="E150" s="9">
        <v>300</v>
      </c>
      <c r="F150" s="9">
        <f>F151</f>
        <v>75</v>
      </c>
      <c r="G150" s="18">
        <f t="shared" si="9"/>
        <v>0.25</v>
      </c>
    </row>
    <row r="151" spans="2:7" ht="22.5">
      <c r="B151" s="5" t="s">
        <v>10</v>
      </c>
      <c r="C151" s="4">
        <v>2510240</v>
      </c>
      <c r="D151" s="8">
        <v>320</v>
      </c>
      <c r="E151" s="9">
        <v>300</v>
      </c>
      <c r="F151" s="9">
        <v>75</v>
      </c>
      <c r="G151" s="18">
        <f t="shared" si="9"/>
        <v>0.25</v>
      </c>
    </row>
    <row r="152" spans="2:7">
      <c r="B152" s="12" t="s">
        <v>79</v>
      </c>
      <c r="C152" s="4">
        <v>2517080</v>
      </c>
      <c r="D152" s="8"/>
      <c r="E152" s="9">
        <f>E153</f>
        <v>52.3</v>
      </c>
      <c r="F152" s="9">
        <f>F153</f>
        <v>0</v>
      </c>
      <c r="G152" s="18">
        <f t="shared" si="9"/>
        <v>0</v>
      </c>
    </row>
    <row r="153" spans="2:7">
      <c r="B153" s="12" t="s">
        <v>8</v>
      </c>
      <c r="C153" s="10" t="s">
        <v>83</v>
      </c>
      <c r="D153" s="8">
        <v>500</v>
      </c>
      <c r="E153" s="9">
        <f>E154</f>
        <v>52.3</v>
      </c>
      <c r="F153" s="9">
        <f>F154</f>
        <v>0</v>
      </c>
      <c r="G153" s="18">
        <f t="shared" si="9"/>
        <v>0</v>
      </c>
    </row>
    <row r="154" spans="2:7">
      <c r="B154" s="7" t="s">
        <v>7</v>
      </c>
      <c r="C154" s="10" t="s">
        <v>83</v>
      </c>
      <c r="D154" s="8">
        <v>540</v>
      </c>
      <c r="E154" s="9">
        <v>52.3</v>
      </c>
      <c r="F154" s="9">
        <v>0</v>
      </c>
      <c r="G154" s="18">
        <f t="shared" si="9"/>
        <v>0</v>
      </c>
    </row>
    <row r="155" spans="2:7" ht="22.5">
      <c r="B155" s="16" t="s">
        <v>20</v>
      </c>
      <c r="C155" s="4">
        <v>2510000</v>
      </c>
      <c r="D155" s="14"/>
      <c r="E155" s="9">
        <f>E156</f>
        <v>115.5</v>
      </c>
      <c r="F155" s="9">
        <f>F156</f>
        <v>115.4</v>
      </c>
      <c r="G155" s="18">
        <f t="shared" si="9"/>
        <v>0.99913419913419921</v>
      </c>
    </row>
    <row r="156" spans="2:7">
      <c r="B156" s="16" t="s">
        <v>19</v>
      </c>
      <c r="C156" s="4">
        <v>2510059</v>
      </c>
      <c r="D156" s="8"/>
      <c r="E156" s="9">
        <f>E157+E159</f>
        <v>115.5</v>
      </c>
      <c r="F156" s="9">
        <f>F157+F159</f>
        <v>115.4</v>
      </c>
      <c r="G156" s="18">
        <f t="shared" si="9"/>
        <v>0.99913419913419921</v>
      </c>
    </row>
    <row r="157" spans="2:7" ht="33.75">
      <c r="B157" s="5" t="s">
        <v>5</v>
      </c>
      <c r="C157" s="4">
        <v>2510059</v>
      </c>
      <c r="D157" s="8">
        <v>100</v>
      </c>
      <c r="E157" s="9">
        <f>E158</f>
        <v>24</v>
      </c>
      <c r="F157" s="9">
        <f>F158</f>
        <v>23.9</v>
      </c>
      <c r="G157" s="18">
        <f t="shared" si="9"/>
        <v>0.99583333333333324</v>
      </c>
    </row>
    <row r="158" spans="2:7">
      <c r="B158" s="5" t="s">
        <v>17</v>
      </c>
      <c r="C158" s="4">
        <v>2510059</v>
      </c>
      <c r="D158" s="8">
        <v>110</v>
      </c>
      <c r="E158" s="9">
        <v>24</v>
      </c>
      <c r="F158" s="9">
        <v>23.9</v>
      </c>
      <c r="G158" s="18">
        <f t="shared" si="9"/>
        <v>0.99583333333333324</v>
      </c>
    </row>
    <row r="159" spans="2:7">
      <c r="B159" s="5" t="s">
        <v>15</v>
      </c>
      <c r="C159" s="4">
        <v>2510059</v>
      </c>
      <c r="D159" s="8">
        <v>200</v>
      </c>
      <c r="E159" s="9">
        <f>E160</f>
        <v>91.5</v>
      </c>
      <c r="F159" s="9">
        <f>F160</f>
        <v>91.5</v>
      </c>
      <c r="G159" s="18">
        <f t="shared" si="9"/>
        <v>1</v>
      </c>
    </row>
    <row r="160" spans="2:7" ht="22.5">
      <c r="B160" s="5" t="s">
        <v>14</v>
      </c>
      <c r="C160" s="4">
        <v>2510059</v>
      </c>
      <c r="D160" s="8">
        <v>240</v>
      </c>
      <c r="E160" s="9">
        <v>91.5</v>
      </c>
      <c r="F160" s="9">
        <v>91.5</v>
      </c>
      <c r="G160" s="18">
        <f t="shared" si="9"/>
        <v>1</v>
      </c>
    </row>
    <row r="161" spans="2:9" ht="22.5">
      <c r="B161" s="16" t="s">
        <v>20</v>
      </c>
      <c r="C161" s="4">
        <v>2530000</v>
      </c>
      <c r="D161" s="14"/>
      <c r="E161" s="9">
        <f>E162</f>
        <v>10316.799999999999</v>
      </c>
      <c r="F161" s="9">
        <f>F162</f>
        <v>3609.8999999999996</v>
      </c>
      <c r="G161" s="18">
        <f t="shared" si="9"/>
        <v>0.3499050093052109</v>
      </c>
      <c r="I161" s="17"/>
    </row>
    <row r="162" spans="2:9">
      <c r="B162" s="16" t="s">
        <v>19</v>
      </c>
      <c r="C162" s="4">
        <v>2530059</v>
      </c>
      <c r="D162" s="8"/>
      <c r="E162" s="9">
        <f>E163+E165+E167</f>
        <v>10316.799999999999</v>
      </c>
      <c r="F162" s="9">
        <f>F163+F165+F167</f>
        <v>3609.8999999999996</v>
      </c>
      <c r="G162" s="18">
        <f t="shared" si="9"/>
        <v>0.3499050093052109</v>
      </c>
    </row>
    <row r="163" spans="2:9" ht="33.75">
      <c r="B163" s="5" t="s">
        <v>5</v>
      </c>
      <c r="C163" s="4">
        <v>2530059</v>
      </c>
      <c r="D163" s="8" t="s">
        <v>18</v>
      </c>
      <c r="E163" s="9">
        <f>E164</f>
        <v>8605</v>
      </c>
      <c r="F163" s="9">
        <f>F164</f>
        <v>2701.6</v>
      </c>
      <c r="G163" s="18">
        <f t="shared" si="9"/>
        <v>0.31395700174317254</v>
      </c>
    </row>
    <row r="164" spans="2:9">
      <c r="B164" s="5" t="s">
        <v>17</v>
      </c>
      <c r="C164" s="4">
        <v>2530059</v>
      </c>
      <c r="D164" s="8">
        <v>110</v>
      </c>
      <c r="E164" s="9">
        <v>8605</v>
      </c>
      <c r="F164" s="9">
        <v>2701.6</v>
      </c>
      <c r="G164" s="18">
        <f t="shared" si="9"/>
        <v>0.31395700174317254</v>
      </c>
    </row>
    <row r="165" spans="2:9">
      <c r="B165" s="5" t="s">
        <v>15</v>
      </c>
      <c r="C165" s="4">
        <v>2530059</v>
      </c>
      <c r="D165" s="8">
        <v>200</v>
      </c>
      <c r="E165" s="9">
        <f>E166</f>
        <v>1033.8</v>
      </c>
      <c r="F165" s="9">
        <f>F166</f>
        <v>279.10000000000002</v>
      </c>
      <c r="G165" s="18">
        <f t="shared" si="9"/>
        <v>0.26997485006771138</v>
      </c>
    </row>
    <row r="166" spans="2:9" ht="22.5">
      <c r="B166" s="5" t="s">
        <v>14</v>
      </c>
      <c r="C166" s="4">
        <v>2530059</v>
      </c>
      <c r="D166" s="8">
        <v>240</v>
      </c>
      <c r="E166" s="9">
        <v>1033.8</v>
      </c>
      <c r="F166" s="9">
        <v>279.10000000000002</v>
      </c>
      <c r="G166" s="18">
        <f t="shared" si="9"/>
        <v>0.26997485006771138</v>
      </c>
    </row>
    <row r="167" spans="2:9">
      <c r="B167" s="5" t="s">
        <v>2</v>
      </c>
      <c r="C167" s="4">
        <v>2530059</v>
      </c>
      <c r="D167" s="8">
        <v>800</v>
      </c>
      <c r="E167" s="9">
        <f>E168</f>
        <v>678</v>
      </c>
      <c r="F167" s="9">
        <f>F168</f>
        <v>629.20000000000005</v>
      </c>
      <c r="G167" s="18">
        <f t="shared" si="9"/>
        <v>0.92802359882005903</v>
      </c>
    </row>
    <row r="168" spans="2:9">
      <c r="B168" s="5" t="s">
        <v>16</v>
      </c>
      <c r="C168" s="4">
        <v>2530059</v>
      </c>
      <c r="D168" s="8">
        <v>850</v>
      </c>
      <c r="E168" s="9">
        <v>678</v>
      </c>
      <c r="F168" s="9">
        <v>629.20000000000005</v>
      </c>
      <c r="G168" s="18">
        <f t="shared" si="9"/>
        <v>0.92802359882005903</v>
      </c>
    </row>
    <row r="169" spans="2:9" ht="22.5">
      <c r="B169" s="12" t="s">
        <v>49</v>
      </c>
      <c r="C169" s="4">
        <v>3100000</v>
      </c>
      <c r="D169" s="8"/>
      <c r="E169" s="9">
        <f t="shared" ref="E169:F171" si="10">E170</f>
        <v>1155</v>
      </c>
      <c r="F169" s="9">
        <f t="shared" si="10"/>
        <v>0</v>
      </c>
      <c r="G169" s="18">
        <f t="shared" si="9"/>
        <v>0</v>
      </c>
    </row>
    <row r="170" spans="2:9" ht="22.5">
      <c r="B170" s="12" t="s">
        <v>48</v>
      </c>
      <c r="C170" s="4">
        <v>3102108</v>
      </c>
      <c r="D170" s="8"/>
      <c r="E170" s="9">
        <f t="shared" si="10"/>
        <v>1155</v>
      </c>
      <c r="F170" s="9">
        <f t="shared" si="10"/>
        <v>0</v>
      </c>
      <c r="G170" s="18">
        <f t="shared" si="9"/>
        <v>0</v>
      </c>
    </row>
    <row r="171" spans="2:9">
      <c r="B171" s="5" t="s">
        <v>15</v>
      </c>
      <c r="C171" s="4">
        <v>3102108</v>
      </c>
      <c r="D171" s="8">
        <v>200</v>
      </c>
      <c r="E171" s="9">
        <f t="shared" si="10"/>
        <v>1155</v>
      </c>
      <c r="F171" s="9">
        <f t="shared" si="10"/>
        <v>0</v>
      </c>
      <c r="G171" s="18">
        <f t="shared" si="9"/>
        <v>0</v>
      </c>
    </row>
    <row r="172" spans="2:9" ht="22.5">
      <c r="B172" s="5" t="s">
        <v>14</v>
      </c>
      <c r="C172" s="4">
        <v>3102108</v>
      </c>
      <c r="D172" s="8">
        <v>240</v>
      </c>
      <c r="E172" s="9">
        <v>1155</v>
      </c>
      <c r="F172" s="9">
        <v>0</v>
      </c>
      <c r="G172" s="18">
        <f t="shared" si="9"/>
        <v>0</v>
      </c>
    </row>
    <row r="173" spans="2:9" ht="22.5">
      <c r="B173" s="7" t="s">
        <v>66</v>
      </c>
      <c r="C173" s="31" t="s">
        <v>84</v>
      </c>
      <c r="D173" s="8"/>
      <c r="E173" s="9">
        <v>502.3</v>
      </c>
      <c r="F173" s="9">
        <f>F174</f>
        <v>0</v>
      </c>
      <c r="G173" s="18">
        <f t="shared" si="9"/>
        <v>0</v>
      </c>
    </row>
    <row r="174" spans="2:9">
      <c r="B174" s="7" t="s">
        <v>65</v>
      </c>
      <c r="C174" s="8" t="s">
        <v>85</v>
      </c>
      <c r="D174" s="8"/>
      <c r="E174" s="9">
        <v>502.3</v>
      </c>
      <c r="F174" s="9">
        <f>F175</f>
        <v>0</v>
      </c>
      <c r="G174" s="18">
        <f t="shared" si="9"/>
        <v>0</v>
      </c>
    </row>
    <row r="175" spans="2:9" ht="22.5">
      <c r="B175" s="5" t="s">
        <v>88</v>
      </c>
      <c r="C175" s="4" t="s">
        <v>93</v>
      </c>
      <c r="D175" s="8"/>
      <c r="E175" s="9">
        <v>502.3</v>
      </c>
      <c r="F175" s="9">
        <f>F176</f>
        <v>0</v>
      </c>
      <c r="G175" s="18">
        <f t="shared" si="9"/>
        <v>0</v>
      </c>
    </row>
    <row r="176" spans="2:9">
      <c r="B176" s="5" t="s">
        <v>15</v>
      </c>
      <c r="C176" s="4" t="s">
        <v>93</v>
      </c>
      <c r="D176" s="8">
        <v>200</v>
      </c>
      <c r="E176" s="9">
        <v>502.3</v>
      </c>
      <c r="F176" s="9">
        <f>F177</f>
        <v>0</v>
      </c>
      <c r="G176" s="18">
        <f t="shared" si="9"/>
        <v>0</v>
      </c>
    </row>
    <row r="177" spans="2:7" ht="22.5">
      <c r="B177" s="5" t="s">
        <v>14</v>
      </c>
      <c r="C177" s="4" t="s">
        <v>93</v>
      </c>
      <c r="D177" s="8">
        <v>240</v>
      </c>
      <c r="E177" s="9">
        <v>502.3</v>
      </c>
      <c r="F177" s="9">
        <v>0</v>
      </c>
      <c r="G177" s="18">
        <f t="shared" si="9"/>
        <v>0</v>
      </c>
    </row>
    <row r="178" spans="2:7">
      <c r="B178" s="5" t="s">
        <v>3</v>
      </c>
      <c r="C178" s="4">
        <v>5000000</v>
      </c>
      <c r="D178" s="8"/>
      <c r="E178" s="9">
        <f>E179</f>
        <v>1600</v>
      </c>
      <c r="F178" s="9">
        <f>F179</f>
        <v>0</v>
      </c>
      <c r="G178" s="18">
        <f t="shared" si="9"/>
        <v>0</v>
      </c>
    </row>
    <row r="179" spans="2:7" ht="22.5">
      <c r="B179" s="7" t="s">
        <v>86</v>
      </c>
      <c r="C179" s="11" t="s">
        <v>87</v>
      </c>
      <c r="D179" s="8"/>
      <c r="E179" s="9">
        <v>1600</v>
      </c>
      <c r="F179" s="9">
        <f>F180</f>
        <v>0</v>
      </c>
      <c r="G179" s="18">
        <f t="shared" si="9"/>
        <v>0</v>
      </c>
    </row>
    <row r="180" spans="2:7" ht="33.75">
      <c r="B180" s="5" t="s">
        <v>5</v>
      </c>
      <c r="C180" s="11" t="s">
        <v>87</v>
      </c>
      <c r="D180" s="8">
        <v>100</v>
      </c>
      <c r="E180" s="9">
        <v>1600</v>
      </c>
      <c r="F180" s="9">
        <f>F181</f>
        <v>0</v>
      </c>
      <c r="G180" s="18">
        <f t="shared" si="9"/>
        <v>0</v>
      </c>
    </row>
    <row r="181" spans="2:7">
      <c r="B181" s="5" t="s">
        <v>4</v>
      </c>
      <c r="C181" s="11" t="s">
        <v>87</v>
      </c>
      <c r="D181" s="8">
        <v>120</v>
      </c>
      <c r="E181" s="9">
        <v>1600</v>
      </c>
      <c r="F181" s="9">
        <v>0</v>
      </c>
      <c r="G181" s="18">
        <f t="shared" si="9"/>
        <v>0</v>
      </c>
    </row>
    <row r="182" spans="2:7" ht="12.75" customHeight="1">
      <c r="B182" s="32" t="s">
        <v>0</v>
      </c>
      <c r="C182" s="32"/>
      <c r="D182" s="32"/>
      <c r="E182" s="33">
        <f>E9+E37+E46+E54+E72+E85+E98+E103+E108+E120+E127+E137+E169+E173+E178</f>
        <v>110216.018</v>
      </c>
      <c r="F182" s="33">
        <f>F9+F37+F46+F54+F72+F85+F98+F103+F108+F120+F127+F137+F169+F173+F178</f>
        <v>26582.5</v>
      </c>
      <c r="G182" s="18">
        <f t="shared" si="9"/>
        <v>0.24118545092057309</v>
      </c>
    </row>
    <row r="183" spans="2:7" ht="11.25" customHeight="1"/>
    <row r="184" spans="2:7" ht="11.25" customHeight="1">
      <c r="F184" s="20"/>
    </row>
    <row r="185" spans="2:7" ht="11.25" customHeight="1"/>
    <row r="186" spans="2:7" ht="12.75" customHeight="1"/>
  </sheetData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2014-05-23T04:31:36Z</cp:lastPrinted>
  <dcterms:created xsi:type="dcterms:W3CDTF">2013-11-15T08:07:46Z</dcterms:created>
  <dcterms:modified xsi:type="dcterms:W3CDTF">2014-05-23T04:32:26Z</dcterms:modified>
</cp:coreProperties>
</file>